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justas_macys_vilniausvystymas_lt/Documents/Desktop/Klausimai atsakymai/Prie atsakymų pridedami dokumentai/37,38,40,41,44 klausimas/"/>
    </mc:Choice>
  </mc:AlternateContent>
  <xr:revisionPtr revIDLastSave="1509" documentId="8_{91E5D147-5745-43A6-9545-EAAA9ECF7DA1}" xr6:coauthVersionLast="47" xr6:coauthVersionMax="47" xr10:uidLastSave="{DF056493-67AC-48F4-A4F6-49A594A235C8}"/>
  <bookViews>
    <workbookView xWindow="28680" yWindow="-120" windowWidth="38640" windowHeight="21240" tabRatio="921" activeTab="1" xr2:uid="{00000000-000D-0000-FFFF-FFFF00000000}"/>
  </bookViews>
  <sheets>
    <sheet name="Suvestinė" sheetId="34" r:id="rId1"/>
    <sheet name="1. BD" sheetId="33" r:id="rId2"/>
    <sheet name="TH-2-1 Scenos inžinerija" sheetId="27" r:id="rId3"/>
    <sheet name="TH-2-2 Scenos apšvietimas." sheetId="31" r:id="rId4"/>
    <sheet name="TH-2-3 Garsas, video ryšiai." sheetId="32" r:id="rId5"/>
    <sheet name="Žiniaraščio priedas nr. 1" sheetId="35" r:id="rId6"/>
  </sheets>
  <definedNames>
    <definedName name="__xlnm._FilterDatabase" localSheetId="2">'TH-2-1 Scenos inžinerija'!$A$8:$G$27</definedName>
    <definedName name="__xlnm.Print_Titles_0" localSheetId="2">'TH-2-1 Scenos inžinerija'!$1:$1</definedName>
    <definedName name="__xlnm.Print_Titles_0" localSheetId="4">'TH-2-3 Garsas, video ryšiai.'!$1:$1</definedName>
    <definedName name="__xlnm.Print_Titles_0" localSheetId="5">'Žiniaraščio priedas nr. 1'!$1:$1</definedName>
    <definedName name="__xlnm.Print_Titles_0_0" localSheetId="2">#N/A</definedName>
    <definedName name="__xlnm.Print_Titles_0_0" localSheetId="4">#N/A</definedName>
    <definedName name="__xlnm.Print_Titles_0_0" localSheetId="5">#N/A</definedName>
    <definedName name="Belekas" localSheetId="4">'TH-2-3 Garsas, video ryšiai.'!$A$1:$K$890</definedName>
    <definedName name="Belekas" localSheetId="5">'Žiniaraščio priedas nr. 1'!$A$1:$K$58</definedName>
    <definedName name="belekas2" localSheetId="4">'TH-2-3 Garsas, video ryšiai.'!$7:$7</definedName>
    <definedName name="belekas2" localSheetId="5">'Žiniaraščio priedas nr. 1'!$7:$7</definedName>
    <definedName name="belekas3" localSheetId="2">'TH-2-1 Scenos inžinerija'!$A$1:$G$20</definedName>
    <definedName name="belekas4" localSheetId="2">'TH-2-1 Scenos inžinerija'!$1:$3</definedName>
    <definedName name="belekas5" localSheetId="3">'TH-2-2 Scenos apšvietimas.'!$A$1:$K$129</definedName>
    <definedName name="belekas6" localSheetId="3">'TH-2-2 Scenos apšvietimas.'!$1:$1</definedName>
    <definedName name="_xlnm.Print_Area" localSheetId="1">'1. BD'!$A$1:$F$10</definedName>
    <definedName name="_xlnm.Print_Area" localSheetId="0">Suvestinė!$A$1:$D$40</definedName>
    <definedName name="_xlnm.Print_Area" localSheetId="2">'TH-2-1 Scenos inžinerija'!$A$1:$G$20</definedName>
    <definedName name="_xlnm.Print_Area" localSheetId="3">'TH-2-2 Scenos apšvietimas.'!$A$1:$K$129</definedName>
    <definedName name="_xlnm.Print_Area" localSheetId="4">'TH-2-3 Garsas, video ryšiai.'!$A$1:$K$890</definedName>
    <definedName name="_xlnm.Print_Area" localSheetId="5">'Žiniaraščio priedas nr. 1'!$A$1:$K$58</definedName>
    <definedName name="_xlnm.Print_Titles" localSheetId="2">'TH-2-1 Scenos inžinerija'!$1:$1</definedName>
    <definedName name="_xlnm.Print_Titles" localSheetId="3">'TH-2-2 Scenos apšvietimas.'!$1:$1</definedName>
    <definedName name="_xlnm.Print_Titles" localSheetId="4">'TH-2-3 Garsas, video ryšiai.'!$1:$1</definedName>
    <definedName name="_xlnm.Print_Titles" localSheetId="5">'Žiniaraščio priedas nr. 1'!$1:$1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32" l="1"/>
  <c r="F83" i="32"/>
  <c r="F80" i="32"/>
  <c r="F79" i="32"/>
  <c r="F70" i="32"/>
  <c r="F69" i="32"/>
  <c r="F59" i="32"/>
  <c r="F55" i="32"/>
  <c r="F54" i="32"/>
  <c r="F53" i="32"/>
  <c r="F50" i="32"/>
  <c r="F49" i="32"/>
  <c r="F46" i="32"/>
  <c r="F45" i="32"/>
  <c r="F42" i="32"/>
  <c r="F39" i="32"/>
  <c r="F38" i="32"/>
  <c r="F37" i="32"/>
  <c r="F32" i="32"/>
  <c r="F31" i="32"/>
  <c r="F30" i="32"/>
  <c r="F27" i="32"/>
  <c r="F26" i="32"/>
  <c r="F23" i="32"/>
  <c r="F21" i="32"/>
  <c r="F18" i="32"/>
  <c r="F17" i="32"/>
  <c r="F11" i="32"/>
  <c r="F10" i="32"/>
  <c r="F9" i="32"/>
  <c r="G9" i="35"/>
  <c r="G52" i="35"/>
  <c r="G51" i="35"/>
  <c r="G49" i="35"/>
  <c r="G48" i="35"/>
  <c r="G45" i="35"/>
  <c r="G44" i="35"/>
  <c r="G41" i="35"/>
  <c r="G40" i="35"/>
  <c r="G39" i="35"/>
  <c r="G38" i="35"/>
  <c r="G36" i="35"/>
  <c r="G35" i="35"/>
  <c r="G33" i="35"/>
  <c r="G32" i="35"/>
  <c r="G30" i="35"/>
  <c r="G29" i="35"/>
  <c r="G28" i="35"/>
  <c r="G27" i="35"/>
  <c r="G24" i="35"/>
  <c r="G23" i="35"/>
  <c r="G22" i="35"/>
  <c r="G20" i="35"/>
  <c r="G19" i="35"/>
  <c r="G17" i="35"/>
  <c r="G16" i="35"/>
  <c r="G14" i="35"/>
  <c r="G13" i="35"/>
  <c r="G11" i="35"/>
  <c r="G10" i="35"/>
  <c r="G53" i="35" l="1"/>
  <c r="G46" i="35"/>
  <c r="G25" i="35"/>
  <c r="G42" i="35"/>
  <c r="G7" i="35"/>
  <c r="G54" i="35" l="1"/>
  <c r="G8" i="31" l="1"/>
  <c r="F6" i="33"/>
  <c r="G10" i="27"/>
  <c r="G112" i="31"/>
  <c r="G9" i="32"/>
  <c r="G771" i="32"/>
  <c r="G757" i="32"/>
  <c r="G731" i="32"/>
  <c r="G442" i="32"/>
  <c r="G884" i="32"/>
  <c r="G882" i="32"/>
  <c r="G880" i="32"/>
  <c r="G879" i="32"/>
  <c r="G876" i="32"/>
  <c r="G874" i="32"/>
  <c r="G872" i="32"/>
  <c r="G871" i="32"/>
  <c r="G870" i="32"/>
  <c r="G869" i="32"/>
  <c r="G864" i="32"/>
  <c r="G862" i="32"/>
  <c r="G860" i="32"/>
  <c r="G859" i="32"/>
  <c r="G858" i="32"/>
  <c r="G857" i="32"/>
  <c r="G855" i="32"/>
  <c r="G853" i="32"/>
  <c r="G852" i="32"/>
  <c r="G851" i="32"/>
  <c r="G850" i="32"/>
  <c r="G849" i="32"/>
  <c r="G846" i="32"/>
  <c r="G844" i="32"/>
  <c r="G842" i="32"/>
  <c r="G841" i="32"/>
  <c r="G840" i="32"/>
  <c r="G839" i="32"/>
  <c r="G838" i="32"/>
  <c r="G836" i="32"/>
  <c r="G834" i="32"/>
  <c r="G833" i="32"/>
  <c r="G832" i="32"/>
  <c r="G831" i="32"/>
  <c r="G830" i="32"/>
  <c r="G829" i="32"/>
  <c r="G828" i="32"/>
  <c r="G825" i="32"/>
  <c r="G823" i="32"/>
  <c r="G821" i="32"/>
  <c r="G820" i="32"/>
  <c r="G819" i="32"/>
  <c r="G818" i="32"/>
  <c r="G817" i="32"/>
  <c r="G815" i="32"/>
  <c r="G813" i="32"/>
  <c r="G812" i="32"/>
  <c r="G811" i="32"/>
  <c r="G810" i="32"/>
  <c r="G809" i="32"/>
  <c r="G808" i="32"/>
  <c r="G807" i="32"/>
  <c r="G804" i="32"/>
  <c r="G802" i="32"/>
  <c r="G800" i="32"/>
  <c r="G799" i="32"/>
  <c r="G798" i="32"/>
  <c r="G797" i="32"/>
  <c r="G796" i="32"/>
  <c r="G794" i="32"/>
  <c r="G792" i="32"/>
  <c r="G791" i="32"/>
  <c r="G790" i="32"/>
  <c r="G789" i="32"/>
  <c r="G788" i="32"/>
  <c r="G787" i="32"/>
  <c r="G786" i="32"/>
  <c r="G783" i="32"/>
  <c r="G781" i="32"/>
  <c r="G779" i="32"/>
  <c r="G778" i="32"/>
  <c r="G777" i="32"/>
  <c r="G776" i="32"/>
  <c r="G775" i="32"/>
  <c r="G773" i="32"/>
  <c r="G770" i="32"/>
  <c r="G769" i="32"/>
  <c r="G768" i="32"/>
  <c r="G767" i="32"/>
  <c r="G766" i="32"/>
  <c r="G765" i="32"/>
  <c r="G756" i="32"/>
  <c r="G755" i="32"/>
  <c r="G753" i="32"/>
  <c r="G758" i="32" s="1"/>
  <c r="G751" i="32"/>
  <c r="G748" i="32"/>
  <c r="G746" i="32"/>
  <c r="G745" i="32"/>
  <c r="G744" i="32"/>
  <c r="G743" i="32"/>
  <c r="G742" i="32"/>
  <c r="G741" i="32"/>
  <c r="G740" i="32"/>
  <c r="G739" i="32"/>
  <c r="G729" i="32"/>
  <c r="G730" i="32"/>
  <c r="G727" i="32"/>
  <c r="G726" i="32"/>
  <c r="G732" i="32" s="1"/>
  <c r="G725" i="32"/>
  <c r="G723" i="32"/>
  <c r="G722" i="32"/>
  <c r="G721" i="32"/>
  <c r="G720" i="32"/>
  <c r="G719" i="32"/>
  <c r="G718" i="32"/>
  <c r="G717" i="32"/>
  <c r="G715" i="32"/>
  <c r="G714" i="32"/>
  <c r="G713" i="32"/>
  <c r="G712" i="32"/>
  <c r="G711" i="32"/>
  <c r="G710" i="32"/>
  <c r="G708" i="32"/>
  <c r="G707" i="32"/>
  <c r="G706" i="32"/>
  <c r="G705" i="32"/>
  <c r="G704" i="32"/>
  <c r="G703" i="32"/>
  <c r="G694" i="32"/>
  <c r="G693" i="32"/>
  <c r="G692" i="32"/>
  <c r="G691" i="32"/>
  <c r="G689" i="32"/>
  <c r="G688" i="32"/>
  <c r="G687" i="32"/>
  <c r="G686" i="32"/>
  <c r="G695" i="32" s="1"/>
  <c r="G684" i="32"/>
  <c r="G683" i="32"/>
  <c r="G682" i="32"/>
  <c r="G681" i="32"/>
  <c r="G680" i="32"/>
  <c r="G679" i="32"/>
  <c r="G677" i="32"/>
  <c r="G676" i="32"/>
  <c r="G675" i="32"/>
  <c r="G674" i="32"/>
  <c r="G673" i="32"/>
  <c r="G672" i="32"/>
  <c r="G671" i="32"/>
  <c r="G662" i="32"/>
  <c r="G661" i="32"/>
  <c r="G659" i="32"/>
  <c r="G658" i="32"/>
  <c r="G656" i="32"/>
  <c r="G655" i="32"/>
  <c r="G654" i="32"/>
  <c r="G653" i="32"/>
  <c r="G651" i="32"/>
  <c r="G650" i="32"/>
  <c r="G649" i="32"/>
  <c r="G648" i="32"/>
  <c r="G647" i="32"/>
  <c r="G646" i="32"/>
  <c r="G644" i="32"/>
  <c r="G643" i="32"/>
  <c r="G640" i="32"/>
  <c r="G639" i="32"/>
  <c r="G638" i="32"/>
  <c r="G637" i="32"/>
  <c r="G635" i="32"/>
  <c r="G634" i="32"/>
  <c r="G633" i="32"/>
  <c r="G632" i="32"/>
  <c r="G631" i="32"/>
  <c r="G628" i="32"/>
  <c r="G627" i="32"/>
  <c r="G626" i="32"/>
  <c r="G625" i="32"/>
  <c r="G624" i="32"/>
  <c r="G623" i="32"/>
  <c r="G622" i="32"/>
  <c r="G621" i="32"/>
  <c r="G620" i="32"/>
  <c r="G619" i="32"/>
  <c r="G618" i="32"/>
  <c r="G617" i="32"/>
  <c r="G616" i="32"/>
  <c r="G615" i="32"/>
  <c r="G614" i="32"/>
  <c r="G613" i="32"/>
  <c r="G611" i="32"/>
  <c r="G610" i="32"/>
  <c r="G609" i="32"/>
  <c r="G607" i="32"/>
  <c r="G606" i="32"/>
  <c r="G605" i="32"/>
  <c r="G602" i="32"/>
  <c r="G601" i="32"/>
  <c r="G600" i="32"/>
  <c r="G599" i="32"/>
  <c r="G598" i="32"/>
  <c r="G597" i="32"/>
  <c r="G596" i="32"/>
  <c r="G595" i="32"/>
  <c r="G594" i="32"/>
  <c r="G593" i="32"/>
  <c r="G592" i="32"/>
  <c r="G591" i="32"/>
  <c r="G590" i="32"/>
  <c r="G588" i="32"/>
  <c r="G587" i="32"/>
  <c r="G586" i="32"/>
  <c r="G584" i="32"/>
  <c r="G583" i="32"/>
  <c r="G582" i="32"/>
  <c r="G580" i="32"/>
  <c r="G579" i="32"/>
  <c r="G578" i="32"/>
  <c r="G577" i="32"/>
  <c r="G576" i="32"/>
  <c r="G575" i="32"/>
  <c r="G574" i="32"/>
  <c r="G572" i="32"/>
  <c r="G571" i="32"/>
  <c r="G570" i="32"/>
  <c r="G569" i="32"/>
  <c r="G568" i="32"/>
  <c r="G565" i="32"/>
  <c r="G564" i="32"/>
  <c r="G563" i="32"/>
  <c r="G562" i="32"/>
  <c r="G561" i="32"/>
  <c r="G560" i="32"/>
  <c r="G559" i="32"/>
  <c r="G558" i="32"/>
  <c r="G557" i="32"/>
  <c r="G556" i="32"/>
  <c r="G555" i="32"/>
  <c r="G553" i="32"/>
  <c r="G552" i="32"/>
  <c r="G551" i="32"/>
  <c r="G540" i="32"/>
  <c r="G549" i="32"/>
  <c r="G548" i="32"/>
  <c r="G547" i="32"/>
  <c r="G546" i="32"/>
  <c r="G545" i="32"/>
  <c r="G544" i="32"/>
  <c r="G543" i="32"/>
  <c r="G541" i="32"/>
  <c r="G539" i="32"/>
  <c r="G538" i="32"/>
  <c r="G537" i="32"/>
  <c r="G534" i="32"/>
  <c r="G533" i="32"/>
  <c r="G532" i="32"/>
  <c r="G531" i="32"/>
  <c r="G530" i="32"/>
  <c r="G529" i="32"/>
  <c r="G528" i="32"/>
  <c r="G527" i="32"/>
  <c r="G526" i="32"/>
  <c r="G525" i="32"/>
  <c r="G524" i="32"/>
  <c r="G523" i="32"/>
  <c r="G522" i="32"/>
  <c r="G521" i="32"/>
  <c r="G520" i="32"/>
  <c r="G518" i="32"/>
  <c r="G517" i="32"/>
  <c r="G516" i="32"/>
  <c r="G515" i="32"/>
  <c r="G514" i="32"/>
  <c r="G513" i="32"/>
  <c r="G663" i="32" s="1"/>
  <c r="G512" i="32"/>
  <c r="G511" i="32"/>
  <c r="G509" i="32"/>
  <c r="G508" i="32"/>
  <c r="G507" i="32"/>
  <c r="G505" i="32"/>
  <c r="G504" i="32"/>
  <c r="G503" i="32"/>
  <c r="G502" i="32"/>
  <c r="G501" i="32"/>
  <c r="G500" i="32"/>
  <c r="G499" i="32"/>
  <c r="G497" i="32"/>
  <c r="G496" i="32"/>
  <c r="G495" i="32"/>
  <c r="G494" i="32"/>
  <c r="G493" i="32"/>
  <c r="G490" i="32"/>
  <c r="G489" i="32"/>
  <c r="G488" i="32"/>
  <c r="G487" i="32"/>
  <c r="G486" i="32"/>
  <c r="G485" i="32"/>
  <c r="G484" i="32"/>
  <c r="G483" i="32"/>
  <c r="G482" i="32"/>
  <c r="G481" i="32"/>
  <c r="G480" i="32"/>
  <c r="G479" i="32"/>
  <c r="G478" i="32"/>
  <c r="G477" i="32"/>
  <c r="G476" i="32"/>
  <c r="G474" i="32"/>
  <c r="G473" i="32"/>
  <c r="G472" i="32"/>
  <c r="G471" i="32"/>
  <c r="G470" i="32"/>
  <c r="G469" i="32"/>
  <c r="G467" i="32"/>
  <c r="G466" i="32"/>
  <c r="G465" i="32"/>
  <c r="G463" i="32"/>
  <c r="G462" i="32"/>
  <c r="G461" i="32"/>
  <c r="G460" i="32"/>
  <c r="G459" i="32"/>
  <c r="G458" i="32"/>
  <c r="G457" i="32"/>
  <c r="G456" i="32"/>
  <c r="G454" i="32"/>
  <c r="G453" i="32"/>
  <c r="G452" i="32"/>
  <c r="G451" i="32"/>
  <c r="G450" i="32"/>
  <c r="G441" i="32"/>
  <c r="G440" i="32"/>
  <c r="G439" i="32"/>
  <c r="G438" i="32"/>
  <c r="G437" i="32"/>
  <c r="G436" i="32"/>
  <c r="G435" i="32"/>
  <c r="G434" i="32"/>
  <c r="G433" i="32"/>
  <c r="G432" i="32"/>
  <c r="G430" i="32"/>
  <c r="G429" i="32"/>
  <c r="G428" i="32"/>
  <c r="G427" i="32"/>
  <c r="G426" i="32"/>
  <c r="G425" i="32"/>
  <c r="G424" i="32"/>
  <c r="G423" i="32"/>
  <c r="G422" i="32"/>
  <c r="G421" i="32"/>
  <c r="G420" i="32"/>
  <c r="G419" i="32"/>
  <c r="G418" i="32"/>
  <c r="G415" i="32"/>
  <c r="G414" i="32"/>
  <c r="G413" i="32"/>
  <c r="G412" i="32"/>
  <c r="G411" i="32"/>
  <c r="G410" i="32"/>
  <c r="G409" i="32"/>
  <c r="G408" i="32"/>
  <c r="G407" i="32"/>
  <c r="G406" i="32"/>
  <c r="G404" i="32"/>
  <c r="G403" i="32"/>
  <c r="G402" i="32"/>
  <c r="G401" i="32"/>
  <c r="G400" i="32"/>
  <c r="G399" i="32"/>
  <c r="G398" i="32"/>
  <c r="G397" i="32"/>
  <c r="G396" i="32"/>
  <c r="G395" i="32"/>
  <c r="G394" i="32"/>
  <c r="G393" i="32"/>
  <c r="G392" i="32"/>
  <c r="G390" i="32"/>
  <c r="G389" i="32"/>
  <c r="G388" i="32"/>
  <c r="G387" i="32"/>
  <c r="G384" i="32"/>
  <c r="G383" i="32"/>
  <c r="G382" i="32"/>
  <c r="G381" i="32"/>
  <c r="G380" i="32"/>
  <c r="G379" i="32"/>
  <c r="G378" i="32"/>
  <c r="G377" i="32"/>
  <c r="G376" i="32"/>
  <c r="G375" i="32"/>
  <c r="G374" i="32"/>
  <c r="G373" i="32"/>
  <c r="G372" i="32"/>
  <c r="G371" i="32"/>
  <c r="G369" i="32"/>
  <c r="G368" i="32"/>
  <c r="G367" i="32"/>
  <c r="G366" i="32"/>
  <c r="G365" i="32"/>
  <c r="G363" i="32"/>
  <c r="G362" i="32"/>
  <c r="G361" i="32"/>
  <c r="G360" i="32"/>
  <c r="G359" i="32"/>
  <c r="G358" i="32"/>
  <c r="G357" i="32"/>
  <c r="G356" i="32"/>
  <c r="G355" i="32"/>
  <c r="G354" i="32"/>
  <c r="G353" i="32"/>
  <c r="G352" i="32"/>
  <c r="G351" i="32"/>
  <c r="G350" i="32"/>
  <c r="G349" i="32"/>
  <c r="G348" i="32"/>
  <c r="G345" i="32"/>
  <c r="G344" i="32"/>
  <c r="G343" i="32"/>
  <c r="G342" i="32"/>
  <c r="G341" i="32"/>
  <c r="G340" i="32"/>
  <c r="G339" i="32"/>
  <c r="G338" i="32"/>
  <c r="G337" i="32"/>
  <c r="G336" i="32"/>
  <c r="G335" i="32"/>
  <c r="G334" i="32"/>
  <c r="G332" i="32"/>
  <c r="G331" i="32"/>
  <c r="G330" i="32"/>
  <c r="G329" i="32"/>
  <c r="G328" i="32"/>
  <c r="G327" i="32"/>
  <c r="G326" i="32"/>
  <c r="G325" i="32"/>
  <c r="G323" i="32"/>
  <c r="G322" i="32"/>
  <c r="G321" i="32"/>
  <c r="G320" i="32"/>
  <c r="G319" i="32"/>
  <c r="G318" i="32"/>
  <c r="G317" i="32"/>
  <c r="G316" i="32"/>
  <c r="G315" i="32"/>
  <c r="G314" i="32"/>
  <c r="G313" i="32"/>
  <c r="G312" i="32"/>
  <c r="G311" i="32"/>
  <c r="G310" i="32"/>
  <c r="G309" i="32"/>
  <c r="G307" i="32"/>
  <c r="G306" i="32"/>
  <c r="G305" i="32"/>
  <c r="G304" i="32"/>
  <c r="G303" i="32"/>
  <c r="G302" i="32"/>
  <c r="G301" i="32"/>
  <c r="G300" i="32"/>
  <c r="G299" i="32"/>
  <c r="G298" i="32"/>
  <c r="G297" i="32"/>
  <c r="G296" i="32"/>
  <c r="G295" i="32"/>
  <c r="G294" i="32"/>
  <c r="G293" i="32"/>
  <c r="G292" i="32"/>
  <c r="G289" i="32"/>
  <c r="G288" i="32"/>
  <c r="G287" i="32"/>
  <c r="G286" i="32"/>
  <c r="G285" i="32"/>
  <c r="G284" i="32"/>
  <c r="G283" i="32"/>
  <c r="G443" i="32" s="1"/>
  <c r="G282" i="32"/>
  <c r="G281" i="32"/>
  <c r="G280" i="32"/>
  <c r="G279" i="32"/>
  <c r="G278" i="32"/>
  <c r="G277" i="32"/>
  <c r="G276" i="32"/>
  <c r="G274" i="32"/>
  <c r="G273" i="32"/>
  <c r="G272" i="32"/>
  <c r="G271" i="32"/>
  <c r="G270" i="32"/>
  <c r="G266" i="32"/>
  <c r="G253" i="32"/>
  <c r="G268" i="32"/>
  <c r="G267" i="32"/>
  <c r="G265" i="32"/>
  <c r="G264" i="32"/>
  <c r="G263" i="32"/>
  <c r="G262" i="32"/>
  <c r="G261" i="32"/>
  <c r="G260" i="32"/>
  <c r="G259" i="32"/>
  <c r="G258" i="32"/>
  <c r="G257" i="32"/>
  <c r="G256" i="32"/>
  <c r="G255" i="32"/>
  <c r="G254" i="32"/>
  <c r="G244" i="32"/>
  <c r="G243" i="32"/>
  <c r="G241" i="32"/>
  <c r="G240" i="32"/>
  <c r="G239" i="32"/>
  <c r="G238" i="32"/>
  <c r="G237" i="32"/>
  <c r="G236" i="32"/>
  <c r="G235" i="32"/>
  <c r="G232" i="32"/>
  <c r="G231" i="32"/>
  <c r="G230" i="32"/>
  <c r="G229" i="32"/>
  <c r="G228" i="32"/>
  <c r="G227" i="32"/>
  <c r="G226" i="32"/>
  <c r="G225" i="32"/>
  <c r="G224" i="32"/>
  <c r="G223" i="32"/>
  <c r="G222" i="32"/>
  <c r="G220" i="32"/>
  <c r="G219" i="32"/>
  <c r="G218" i="32"/>
  <c r="G217" i="32"/>
  <c r="G216" i="32"/>
  <c r="G215" i="32"/>
  <c r="G214" i="32"/>
  <c r="G213" i="32"/>
  <c r="G212" i="32"/>
  <c r="G211" i="32"/>
  <c r="G210" i="32"/>
  <c r="G209" i="32"/>
  <c r="G207" i="32"/>
  <c r="G206" i="32"/>
  <c r="G205" i="32"/>
  <c r="G204" i="32"/>
  <c r="G203" i="32"/>
  <c r="G202" i="32"/>
  <c r="G201" i="32"/>
  <c r="G200" i="32"/>
  <c r="G199" i="32"/>
  <c r="G198" i="32"/>
  <c r="G196" i="32"/>
  <c r="G195" i="32"/>
  <c r="G194" i="32"/>
  <c r="G193" i="32"/>
  <c r="G192" i="32"/>
  <c r="G191" i="32"/>
  <c r="G190" i="32"/>
  <c r="G189" i="32"/>
  <c r="G188" i="32"/>
  <c r="G185" i="32"/>
  <c r="G184" i="32"/>
  <c r="G183" i="32"/>
  <c r="G182" i="32"/>
  <c r="G181" i="32"/>
  <c r="G180" i="32"/>
  <c r="G179" i="32"/>
  <c r="G178" i="32"/>
  <c r="G176" i="32"/>
  <c r="G175" i="32"/>
  <c r="G174" i="32"/>
  <c r="G173" i="32"/>
  <c r="G172" i="32"/>
  <c r="G171" i="32"/>
  <c r="G170" i="32"/>
  <c r="G169" i="32"/>
  <c r="G166" i="32"/>
  <c r="G165" i="32"/>
  <c r="G164" i="32"/>
  <c r="G163" i="32"/>
  <c r="G162" i="32"/>
  <c r="G161" i="32"/>
  <c r="G160" i="32"/>
  <c r="G159" i="32"/>
  <c r="G158" i="32"/>
  <c r="G157" i="32"/>
  <c r="G156" i="32"/>
  <c r="G154" i="32"/>
  <c r="G153" i="32"/>
  <c r="G152" i="32"/>
  <c r="G151" i="32"/>
  <c r="G150" i="32"/>
  <c r="G149" i="32"/>
  <c r="G148" i="32"/>
  <c r="G147" i="32"/>
  <c r="G144" i="32"/>
  <c r="G143" i="32"/>
  <c r="G142" i="32"/>
  <c r="G141" i="32"/>
  <c r="G140" i="32"/>
  <c r="G139" i="32"/>
  <c r="G138" i="32"/>
  <c r="G137" i="32"/>
  <c r="G136" i="32"/>
  <c r="G245" i="32" s="1"/>
  <c r="G135" i="32"/>
  <c r="G134" i="32"/>
  <c r="G132" i="32"/>
  <c r="G131" i="32"/>
  <c r="G130" i="32"/>
  <c r="G129" i="32"/>
  <c r="G128" i="32"/>
  <c r="G127" i="32"/>
  <c r="G126" i="32"/>
  <c r="G125" i="32"/>
  <c r="G122" i="32"/>
  <c r="G121" i="32"/>
  <c r="G120" i="32"/>
  <c r="G119" i="32"/>
  <c r="G118" i="32"/>
  <c r="G117" i="32"/>
  <c r="G116" i="32"/>
  <c r="G115" i="32"/>
  <c r="G114" i="32"/>
  <c r="G113" i="32"/>
  <c r="G112" i="32"/>
  <c r="G104" i="32"/>
  <c r="G110" i="32"/>
  <c r="G109" i="32"/>
  <c r="G108" i="32"/>
  <c r="G107" i="32"/>
  <c r="G106" i="32"/>
  <c r="G105" i="32"/>
  <c r="G103" i="32"/>
  <c r="G94" i="32"/>
  <c r="G93" i="32"/>
  <c r="G92" i="32"/>
  <c r="G91" i="32"/>
  <c r="G90" i="32"/>
  <c r="G89" i="32"/>
  <c r="G86" i="32"/>
  <c r="G85" i="32"/>
  <c r="G84" i="32"/>
  <c r="G83" i="32"/>
  <c r="G81" i="32"/>
  <c r="G80" i="32"/>
  <c r="G79" i="32"/>
  <c r="G77" i="32"/>
  <c r="G76" i="32"/>
  <c r="G75" i="32"/>
  <c r="G72" i="32"/>
  <c r="G71" i="32"/>
  <c r="G70" i="32"/>
  <c r="G69" i="32"/>
  <c r="G67" i="32"/>
  <c r="G66" i="32"/>
  <c r="G64" i="32"/>
  <c r="G63" i="32"/>
  <c r="G62" i="32"/>
  <c r="G45" i="32"/>
  <c r="G46" i="32"/>
  <c r="G47" i="32"/>
  <c r="G49" i="32"/>
  <c r="G50" i="32"/>
  <c r="G51" i="32"/>
  <c r="G53" i="32"/>
  <c r="G54" i="32"/>
  <c r="G55" i="32"/>
  <c r="G56" i="32"/>
  <c r="G57" i="32"/>
  <c r="G58" i="32"/>
  <c r="G59" i="32"/>
  <c r="G38" i="32"/>
  <c r="G39" i="32"/>
  <c r="G40" i="32"/>
  <c r="G41" i="32"/>
  <c r="G42" i="32"/>
  <c r="G43" i="32"/>
  <c r="G37" i="32"/>
  <c r="G31" i="32"/>
  <c r="G32" i="32"/>
  <c r="G33" i="32"/>
  <c r="G34" i="32"/>
  <c r="G30" i="32"/>
  <c r="G27" i="32"/>
  <c r="G28" i="32"/>
  <c r="G26" i="32"/>
  <c r="G22" i="32"/>
  <c r="G23" i="32"/>
  <c r="G24" i="32"/>
  <c r="G21" i="32"/>
  <c r="G18" i="32"/>
  <c r="G19" i="32"/>
  <c r="G17" i="32"/>
  <c r="G10" i="32"/>
  <c r="G11" i="32"/>
  <c r="G12" i="32"/>
  <c r="G13" i="32"/>
  <c r="G14" i="32"/>
  <c r="G15" i="32"/>
  <c r="G121" i="31"/>
  <c r="G120" i="31"/>
  <c r="G119" i="31"/>
  <c r="G118" i="31"/>
  <c r="G117" i="31"/>
  <c r="G111" i="31"/>
  <c r="G113" i="31"/>
  <c r="G114" i="31"/>
  <c r="G115" i="31"/>
  <c r="G110" i="31"/>
  <c r="G106" i="31"/>
  <c r="G107" i="31"/>
  <c r="G108" i="31"/>
  <c r="G105" i="31"/>
  <c r="G93" i="31"/>
  <c r="G94" i="31"/>
  <c r="G95" i="31"/>
  <c r="G96" i="31"/>
  <c r="G97" i="31"/>
  <c r="G92" i="31"/>
  <c r="G85" i="31"/>
  <c r="G86" i="31"/>
  <c r="G87" i="31"/>
  <c r="G88" i="31"/>
  <c r="G89" i="31"/>
  <c r="G90" i="31"/>
  <c r="G84" i="31"/>
  <c r="G79" i="31"/>
  <c r="G80" i="31"/>
  <c r="G81" i="31"/>
  <c r="G82" i="31"/>
  <c r="G78" i="31"/>
  <c r="G66" i="31"/>
  <c r="G67" i="31"/>
  <c r="G68" i="31"/>
  <c r="G69" i="31"/>
  <c r="G70" i="31"/>
  <c r="G65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51" i="31"/>
  <c r="G40" i="31"/>
  <c r="G41" i="31"/>
  <c r="G42" i="31"/>
  <c r="G43" i="31"/>
  <c r="G44" i="31"/>
  <c r="G45" i="31"/>
  <c r="G46" i="31"/>
  <c r="G47" i="31"/>
  <c r="G48" i="31"/>
  <c r="G49" i="31"/>
  <c r="G39" i="31"/>
  <c r="G27" i="31"/>
  <c r="G28" i="31"/>
  <c r="G29" i="31"/>
  <c r="G30" i="31"/>
  <c r="G31" i="31"/>
  <c r="G26" i="31"/>
  <c r="G17" i="31"/>
  <c r="G18" i="31"/>
  <c r="G19" i="31"/>
  <c r="G20" i="31"/>
  <c r="G21" i="31"/>
  <c r="G22" i="31"/>
  <c r="G23" i="31"/>
  <c r="G24" i="31"/>
  <c r="G16" i="31"/>
  <c r="G9" i="31"/>
  <c r="G10" i="31"/>
  <c r="G11" i="31"/>
  <c r="G12" i="31"/>
  <c r="G13" i="31"/>
  <c r="G14" i="31"/>
  <c r="G26" i="27"/>
  <c r="G77" i="27"/>
  <c r="G78" i="27" s="1"/>
  <c r="G69" i="27"/>
  <c r="G70" i="27"/>
  <c r="G68" i="27"/>
  <c r="G57" i="27"/>
  <c r="G58" i="27"/>
  <c r="G59" i="27"/>
  <c r="G60" i="27"/>
  <c r="G56" i="27"/>
  <c r="G39" i="27"/>
  <c r="G40" i="27"/>
  <c r="G41" i="27"/>
  <c r="G42" i="27"/>
  <c r="G43" i="27"/>
  <c r="G44" i="27"/>
  <c r="G45" i="27"/>
  <c r="G46" i="27"/>
  <c r="G47" i="27"/>
  <c r="G48" i="27"/>
  <c r="G38" i="27"/>
  <c r="G35" i="27"/>
  <c r="G36" i="27"/>
  <c r="G34" i="27"/>
  <c r="G27" i="27"/>
  <c r="G28" i="27"/>
  <c r="G29" i="27"/>
  <c r="G30" i="27"/>
  <c r="G31" i="27"/>
  <c r="G32" i="27"/>
  <c r="G17" i="27"/>
  <c r="G18" i="27"/>
  <c r="G16" i="27"/>
  <c r="G11" i="27"/>
  <c r="G12" i="27"/>
  <c r="G13" i="27"/>
  <c r="G14" i="27"/>
  <c r="G9" i="27"/>
  <c r="A7" i="33"/>
  <c r="A8" i="33" s="1"/>
  <c r="A9" i="33" s="1"/>
  <c r="A6" i="33"/>
  <c r="F9" i="33"/>
  <c r="F8" i="33"/>
  <c r="F7" i="33"/>
  <c r="F5" i="33"/>
  <c r="G95" i="32" l="1"/>
  <c r="G98" i="31"/>
  <c r="G71" i="31"/>
  <c r="G122" i="31"/>
  <c r="F10" i="33"/>
  <c r="D3" i="34" s="1"/>
  <c r="G61" i="27"/>
  <c r="G19" i="27"/>
  <c r="G32" i="31"/>
  <c r="G71" i="27"/>
  <c r="G49" i="27"/>
  <c r="D878" i="32"/>
  <c r="G878" i="32" s="1"/>
  <c r="D867" i="32"/>
  <c r="G867" i="32" s="1"/>
  <c r="G763" i="32"/>
  <c r="G737" i="32"/>
  <c r="G701" i="32"/>
  <c r="G669" i="32"/>
  <c r="G448" i="32"/>
  <c r="G251" i="32"/>
  <c r="G233" i="32"/>
  <c r="G186" i="32"/>
  <c r="G167" i="32"/>
  <c r="G145" i="32"/>
  <c r="G123" i="32"/>
  <c r="G101" i="32"/>
  <c r="G87" i="32"/>
  <c r="G73" i="32"/>
  <c r="G60" i="32"/>
  <c r="G35" i="32"/>
  <c r="G7" i="32"/>
  <c r="G104" i="31"/>
  <c r="G77" i="31"/>
  <c r="G38" i="31"/>
  <c r="G7" i="31"/>
  <c r="G885" i="32" l="1"/>
  <c r="G79" i="27"/>
  <c r="D4" i="34" s="1"/>
  <c r="G123" i="31"/>
  <c r="D5" i="34" s="1"/>
  <c r="G67" i="27"/>
  <c r="G55" i="27"/>
  <c r="G25" i="27"/>
  <c r="G886" i="32" l="1"/>
  <c r="D6" i="34" s="1"/>
  <c r="D7" i="34" s="1"/>
  <c r="D8" i="34" s="1"/>
  <c r="D9" i="34" s="1"/>
</calcChain>
</file>

<file path=xl/sharedStrings.xml><?xml version="1.0" encoding="utf-8"?>
<sst xmlns="http://schemas.openxmlformats.org/spreadsheetml/2006/main" count="4601" uniqueCount="1320">
  <si>
    <t>Suvestinis kainų žiniaraštis</t>
  </si>
  <si>
    <t>Poz. Nr.</t>
  </si>
  <si>
    <t>Žiniaraštis</t>
  </si>
  <si>
    <t>Žymėjimas</t>
  </si>
  <si>
    <t>BENDROJI DALIS.</t>
  </si>
  <si>
    <t xml:space="preserve">BD </t>
  </si>
  <si>
    <t>TH-2-1 SCENOS INŽINERIJA</t>
  </si>
  <si>
    <t>TH-2-1</t>
  </si>
  <si>
    <t>TH-2-2 SCENOS APŠVIETIMAS</t>
  </si>
  <si>
    <t>TH-2-2</t>
  </si>
  <si>
    <t>TH-2-3 GARSAS, VIDEO RYŠIAI</t>
  </si>
  <si>
    <t>TH-2-3</t>
  </si>
  <si>
    <t>Viso be PVM</t>
  </si>
  <si>
    <t>Pridėtinės vertės mokestis (21%)</t>
  </si>
  <si>
    <t>Viso su PVM</t>
  </si>
  <si>
    <t>vedinimas</t>
  </si>
  <si>
    <t>Eil. Nr.</t>
  </si>
  <si>
    <t>Pavadinimas ir techninės charakteristikos</t>
  </si>
  <si>
    <t>Mato Vnt</t>
  </si>
  <si>
    <t>Kiekis</t>
  </si>
  <si>
    <t>Kaina Eur be PVM</t>
  </si>
  <si>
    <t>Vieneto</t>
  </si>
  <si>
    <t>Iš viso</t>
  </si>
  <si>
    <t>Visi Draudimo polisai numatyti pagal sutarties sąlygas</t>
  </si>
  <si>
    <t>kompl.</t>
  </si>
  <si>
    <t>Darbų zonos išlaikymas, visu statybos darbų laikotarpiu ir sutvarkymas baigus statybos darbus viso projekto apimtyje.</t>
  </si>
  <si>
    <t>Darbo projektas (sutartyje nustatyta apimtimi)</t>
  </si>
  <si>
    <t>Išpildomoji dokumentacija (techninės dokumentacijos pagal Sutarties apimtyje numatytus reikalavimus) surinkimas surūšiavimas ir peradvimas užsakovui.</t>
  </si>
  <si>
    <t>Pasiruošimas bandymams, bandymai, bandymų numatytų techninėje specifikacijoje atsakitų paruošimas, kiti reikalingi darbai pilnai atlikti bandymus.</t>
  </si>
  <si>
    <t>Viso:</t>
  </si>
  <si>
    <r>
      <t xml:space="preserve">Nacionalinė koncertų salė “Tautos Namai“ I </t>
    </r>
    <r>
      <rPr>
        <sz val="9"/>
        <color indexed="8"/>
        <rFont val="Trebuchet MS"/>
        <family val="2"/>
        <charset val="1"/>
      </rPr>
      <t>National Concert Hall “Home of Nation”</t>
    </r>
  </si>
  <si>
    <r>
      <rPr>
        <b/>
        <sz val="12"/>
        <rFont val="Trebuchet MS"/>
        <family val="2"/>
        <charset val="1"/>
      </rPr>
      <t xml:space="preserve">DIDŽIOJI SALĖ
</t>
    </r>
    <r>
      <rPr>
        <i/>
        <sz val="12"/>
        <rFont val="Trebuchet MS"/>
        <family val="2"/>
        <charset val="1"/>
      </rPr>
      <t>MAIN CONCERT HALL</t>
    </r>
  </si>
  <si>
    <r>
      <rPr>
        <b/>
        <sz val="8"/>
        <color indexed="8"/>
        <rFont val="Trebuchet MS"/>
        <family val="2"/>
        <charset val="1"/>
      </rPr>
      <t xml:space="preserve">Eil.Nr.
</t>
    </r>
    <r>
      <rPr>
        <i/>
        <sz val="8"/>
        <color indexed="8"/>
        <rFont val="Trebuchet MS"/>
        <family val="2"/>
        <charset val="1"/>
      </rPr>
      <t>No.</t>
    </r>
  </si>
  <si>
    <r>
      <rPr>
        <b/>
        <sz val="8"/>
        <color indexed="8"/>
        <rFont val="Trebuchet MS"/>
        <family val="2"/>
        <charset val="1"/>
      </rPr>
      <t xml:space="preserve">Pavadinimas ir techninės charakteristikos
</t>
    </r>
    <r>
      <rPr>
        <i/>
        <sz val="8"/>
        <color indexed="8"/>
        <rFont val="Trebuchet MS"/>
        <family val="2"/>
        <charset val="1"/>
      </rPr>
      <t>Title and technical characteristics</t>
    </r>
  </si>
  <si>
    <r>
      <rPr>
        <b/>
        <sz val="8"/>
        <color indexed="8"/>
        <rFont val="Trebuchet MS"/>
        <family val="2"/>
        <charset val="1"/>
      </rPr>
      <t>Žymuo</t>
    </r>
    <r>
      <rPr>
        <sz val="8"/>
        <color indexed="8"/>
        <rFont val="Trebuchet MS"/>
        <family val="2"/>
        <charset val="1"/>
      </rPr>
      <t xml:space="preserve"> </t>
    </r>
    <r>
      <rPr>
        <i/>
        <sz val="8"/>
        <color indexed="8"/>
        <rFont val="Trebuchet MS"/>
        <family val="2"/>
        <charset val="1"/>
      </rPr>
      <t>Chapter in the Tech. Specs. Doc.</t>
    </r>
  </si>
  <si>
    <r>
      <rPr>
        <b/>
        <sz val="8"/>
        <color indexed="8"/>
        <rFont val="Trebuchet MS"/>
        <family val="2"/>
        <charset val="1"/>
      </rPr>
      <t xml:space="preserve">Kiekis
</t>
    </r>
    <r>
      <rPr>
        <i/>
        <sz val="8"/>
        <color indexed="8"/>
        <rFont val="Trebuchet MS"/>
        <family val="2"/>
        <charset val="1"/>
      </rPr>
      <t>Amount</t>
    </r>
  </si>
  <si>
    <r>
      <rPr>
        <b/>
        <sz val="8"/>
        <color indexed="8"/>
        <rFont val="Trebuchet MS"/>
        <family val="2"/>
        <charset val="1"/>
      </rPr>
      <t xml:space="preserve">Mato vnt.
</t>
    </r>
    <r>
      <rPr>
        <i/>
        <sz val="8"/>
        <color indexed="8"/>
        <rFont val="Trebuchet MS"/>
        <family val="2"/>
        <charset val="1"/>
      </rPr>
      <t>Units</t>
    </r>
  </si>
  <si>
    <r>
      <rPr>
        <b/>
        <sz val="8"/>
        <color indexed="8"/>
        <rFont val="Trebuchet MS"/>
        <family val="2"/>
        <charset val="1"/>
      </rPr>
      <t xml:space="preserve">vieneto
</t>
    </r>
    <r>
      <rPr>
        <i/>
        <sz val="8"/>
        <color indexed="8"/>
        <rFont val="Trebuchet MS"/>
        <family val="2"/>
        <charset val="1"/>
      </rPr>
      <t>Per piece</t>
    </r>
  </si>
  <si>
    <r>
      <rPr>
        <b/>
        <sz val="8"/>
        <color indexed="8"/>
        <rFont val="Trebuchet MS"/>
        <family val="2"/>
        <charset val="1"/>
      </rPr>
      <t xml:space="preserve">viso kiekio
</t>
    </r>
    <r>
      <rPr>
        <i/>
        <sz val="8"/>
        <color indexed="8"/>
        <rFont val="Trebuchet MS"/>
        <family val="2"/>
        <charset val="1"/>
      </rPr>
      <t>Total</t>
    </r>
  </si>
  <si>
    <t>1.01 Upper Stage Equipment</t>
  </si>
  <si>
    <t>1.01.01</t>
  </si>
  <si>
    <t>Unit</t>
  </si>
  <si>
    <t>1.01.02</t>
  </si>
  <si>
    <t>1.01.03</t>
  </si>
  <si>
    <t>Set</t>
  </si>
  <si>
    <t>1.01.04</t>
  </si>
  <si>
    <t>1.01.05</t>
  </si>
  <si>
    <t>1.01.06</t>
  </si>
  <si>
    <t>1.03 Main Concert Hall Stage Machinery Control System</t>
  </si>
  <si>
    <t>1.03.01</t>
  </si>
  <si>
    <t>1.03.02</t>
  </si>
  <si>
    <t>1.03.04</t>
  </si>
  <si>
    <t>VISO</t>
  </si>
  <si>
    <r>
      <rPr>
        <b/>
        <sz val="12"/>
        <rFont val="Trebuchet MS"/>
        <family val="2"/>
        <charset val="1"/>
      </rPr>
      <t xml:space="preserve">MAŽOJI SALĖ
</t>
    </r>
    <r>
      <rPr>
        <i/>
        <sz val="12"/>
        <rFont val="Trebuchet MS"/>
        <family val="2"/>
        <charset val="1"/>
      </rPr>
      <t>SMALL HALL</t>
    </r>
  </si>
  <si>
    <t>2.01 Upper Stage Equipment</t>
  </si>
  <si>
    <t>2.01.03</t>
  </si>
  <si>
    <t>2.01.04</t>
  </si>
  <si>
    <t>2.01.06</t>
  </si>
  <si>
    <t>2.01.07</t>
  </si>
  <si>
    <t>2.01.08</t>
  </si>
  <si>
    <t>2.01.09</t>
  </si>
  <si>
    <t>2.01.10</t>
  </si>
  <si>
    <t>2.04 Small Hall Stage Machinery Control System</t>
  </si>
  <si>
    <t>2.04.01</t>
  </si>
  <si>
    <t>2.04.02</t>
  </si>
  <si>
    <t>2.04.04</t>
  </si>
  <si>
    <t>2.05  Stage Curtains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</si>
  <si>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</si>
  <si>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</si>
  <si>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</si>
  <si>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</si>
  <si>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</si>
  <si>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</si>
  <si>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</si>
  <si>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</si>
  <si>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</si>
  <si>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</si>
  <si>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</si>
  <si>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r>
      <rPr>
        <b/>
        <sz val="12"/>
        <rFont val="Trebuchet MS"/>
        <family val="2"/>
        <charset val="1"/>
      </rPr>
      <t xml:space="preserve">ORKESTRO REPETICIJŲ SALĖ
</t>
    </r>
    <r>
      <rPr>
        <i/>
        <sz val="12"/>
        <rFont val="Trebuchet MS"/>
        <family val="2"/>
        <charset val="1"/>
      </rPr>
      <t>ORCHESTRA REHEARSAL HALL</t>
    </r>
  </si>
  <si>
    <t>3.01 Upper stage machinery</t>
  </si>
  <si>
    <t>3.01.01</t>
  </si>
  <si>
    <t>3.01.02</t>
  </si>
  <si>
    <t>3.01.03</t>
  </si>
  <si>
    <t>3.01.04</t>
  </si>
  <si>
    <t>3.01.05</t>
  </si>
  <si>
    <r>
      <rPr>
        <b/>
        <sz val="12"/>
        <rFont val="Trebuchet MS"/>
        <family val="2"/>
        <charset val="1"/>
      </rPr>
      <t xml:space="preserve">TAUTOS NAMŲ SALĖ
</t>
    </r>
    <r>
      <rPr>
        <i/>
        <sz val="12"/>
        <rFont val="Trebuchet MS"/>
        <family val="2"/>
        <charset val="1"/>
      </rPr>
      <t>HALL OF THE NATION</t>
    </r>
  </si>
  <si>
    <t>4.01 Upper stage machinery</t>
  </si>
  <si>
    <t>4.01.01</t>
  </si>
  <si>
    <t>4.01.02</t>
  </si>
  <si>
    <t>4.01.03</t>
  </si>
  <si>
    <r>
      <rPr>
        <b/>
        <sz val="12"/>
        <rFont val="Trebuchet MS"/>
        <family val="2"/>
        <charset val="1"/>
      </rPr>
      <t xml:space="preserve">PAPILDOMA ĮRANGA
</t>
    </r>
    <r>
      <rPr>
        <i/>
        <sz val="12"/>
        <rFont val="Trebuchet MS"/>
        <family val="2"/>
        <charset val="1"/>
      </rPr>
      <t>AUXILIARY EQUIPMENT</t>
    </r>
  </si>
  <si>
    <t>5.03</t>
  </si>
  <si>
    <t>VISO be PVM</t>
  </si>
  <si>
    <t>1.01 CONTROL AND DIMMING</t>
  </si>
  <si>
    <t>1.01.07</t>
  </si>
  <si>
    <t>1.02 FIXTURES &amp; ACCESORIES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</si>
  <si>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</si>
  <si>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</si>
  <si>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</si>
  <si>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</si>
  <si>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</si>
  <si>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</si>
  <si>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</si>
  <si>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</si>
  <si>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</si>
  <si>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Portable lighting bar</t>
  </si>
  <si>
    <t>1.03 POWER DATA-DISTRIBUTION</t>
  </si>
  <si>
    <r>
      <rPr>
        <sz val="8"/>
        <color rgb="FF000000"/>
        <rFont val="Trebuchet MS"/>
        <family val="2"/>
      </rPr>
      <t xml:space="preserve">Kompl. 
</t>
    </r>
    <r>
      <rPr>
        <sz val="8"/>
        <color rgb="FF000000"/>
        <rFont val="Trebuchet MS"/>
        <family val="2"/>
        <charset val="1"/>
      </rPr>
      <t>Set</t>
    </r>
  </si>
  <si>
    <t>1.03.03</t>
  </si>
  <si>
    <t>Units</t>
  </si>
  <si>
    <t>1.03.05</t>
  </si>
  <si>
    <t>1.03.06</t>
  </si>
  <si>
    <t>2.01 CONTROL AND DIMMING</t>
  </si>
  <si>
    <t>2.01.01</t>
  </si>
  <si>
    <t>2.01.02</t>
  </si>
  <si>
    <t>2.01.05</t>
  </si>
  <si>
    <t>2.01.11</t>
  </si>
  <si>
    <t>2.02 FIXTURES &amp; ACCESORIES</t>
  </si>
  <si>
    <t>2.02.01</t>
  </si>
  <si>
    <t>2.02.02</t>
  </si>
  <si>
    <t>2.02.03</t>
  </si>
  <si>
    <t>2.02.04</t>
  </si>
  <si>
    <t>2.02.05</t>
  </si>
  <si>
    <t>2.02.06</t>
  </si>
  <si>
    <t>2.02.07</t>
  </si>
  <si>
    <t>2.02.08</t>
  </si>
  <si>
    <t>2.02.09</t>
  </si>
  <si>
    <t>2.02.10</t>
  </si>
  <si>
    <t>2.02.11</t>
  </si>
  <si>
    <t>2.02.12</t>
  </si>
  <si>
    <t>2.02.13</t>
  </si>
  <si>
    <t>2.02.14</t>
  </si>
  <si>
    <t>2.03 POWER DATA-DISTRIBUTION</t>
  </si>
  <si>
    <t>2.03.01</t>
  </si>
  <si>
    <t>2.03.02</t>
  </si>
  <si>
    <t>2.03.03</t>
  </si>
  <si>
    <t>2.03.04</t>
  </si>
  <si>
    <t>2.03.05</t>
  </si>
  <si>
    <t>2.03.06</t>
  </si>
  <si>
    <t>3.01 CONTROL AND DIMMING</t>
  </si>
  <si>
    <t>3.02 FIXTURES &amp; ACCESORIES</t>
  </si>
  <si>
    <t>3.02.01</t>
  </si>
  <si>
    <t>3.02.02</t>
  </si>
  <si>
    <t>3.02.03</t>
  </si>
  <si>
    <t>3.02.04</t>
  </si>
  <si>
    <t>3.02.05</t>
  </si>
  <si>
    <t>3.02.06</t>
  </si>
  <si>
    <t>3.02.07</t>
  </si>
  <si>
    <t>3.02.08</t>
  </si>
  <si>
    <t>3.03 POWER DATA-DISTRIBUTION</t>
  </si>
  <si>
    <t>3.03.01</t>
  </si>
  <si>
    <t>3.03.02</t>
  </si>
  <si>
    <t>3.03.03</t>
  </si>
  <si>
    <t>3.03.04</t>
  </si>
  <si>
    <t>3.03.05</t>
  </si>
  <si>
    <t>3.03.06</t>
  </si>
  <si>
    <t>4.01 CONTROL AND DIMMING</t>
  </si>
  <si>
    <t>4.01.04</t>
  </si>
  <si>
    <r>
      <rPr>
        <b/>
        <sz val="9"/>
        <color rgb="FF000000"/>
        <rFont val="Trebuchet MS"/>
        <family val="2"/>
      </rPr>
      <t xml:space="preserve">               </t>
    </r>
    <r>
      <rPr>
        <b/>
        <u/>
        <sz val="9"/>
        <color indexed="8"/>
        <rFont val="Trebuchet MS"/>
        <family val="2"/>
        <charset val="1"/>
      </rPr>
      <t>4.02 FIXTURES &amp; ACCESORIES</t>
    </r>
  </si>
  <si>
    <t>4.02.01</t>
  </si>
  <si>
    <t>4.02.02</t>
  </si>
  <si>
    <t>4.02.03</t>
  </si>
  <si>
    <t>4.02.04</t>
  </si>
  <si>
    <t>4.02.05</t>
  </si>
  <si>
    <t>4.02.06</t>
  </si>
  <si>
    <t>4.02.07</t>
  </si>
  <si>
    <r>
      <rPr>
        <b/>
        <sz val="9"/>
        <color rgb="FF000000"/>
        <rFont val="Trebuchet MS"/>
        <family val="2"/>
      </rPr>
      <t xml:space="preserve">      </t>
    </r>
    <r>
      <rPr>
        <b/>
        <u/>
        <sz val="9"/>
        <color indexed="8"/>
        <rFont val="Trebuchet MS"/>
        <family val="2"/>
        <charset val="1"/>
      </rPr>
      <t xml:space="preserve"> 4.3 POWER DATA-DISTRIBUTION</t>
    </r>
  </si>
  <si>
    <t>4.03.01</t>
  </si>
  <si>
    <t>4.03.02</t>
  </si>
  <si>
    <t>4.03.03</t>
  </si>
  <si>
    <t>4.03.04</t>
  </si>
  <si>
    <t>4.03.05</t>
  </si>
  <si>
    <r>
      <rPr>
        <b/>
        <sz val="9"/>
        <color indexed="8"/>
        <rFont val="Trebuchet MS"/>
        <family val="2"/>
        <charset val="1"/>
      </rPr>
      <t xml:space="preserve">Nacionalinė koncertų salė “Tautos Namai“ I </t>
    </r>
    <r>
      <rPr>
        <sz val="9"/>
        <color indexed="8"/>
        <rFont val="Trebuchet MS"/>
        <family val="2"/>
        <charset val="1"/>
      </rPr>
      <t>National Concert Hall “Home of Nation”</t>
    </r>
  </si>
  <si>
    <r>
      <rPr>
        <b/>
        <sz val="12"/>
        <rFont val="Trebuchet MS"/>
        <family val="2"/>
        <charset val="1"/>
      </rPr>
      <t xml:space="preserve">GARSO SISTEMOS
</t>
    </r>
    <r>
      <rPr>
        <i/>
        <sz val="12"/>
        <rFont val="Trebuchet MS"/>
        <family val="2"/>
        <charset val="1"/>
      </rPr>
      <t>SOUND SYSTEMS</t>
    </r>
  </si>
  <si>
    <t>1.01 Main Hall</t>
  </si>
  <si>
    <t>L&amp;R clusters</t>
  </si>
  <si>
    <t>Cable set &amp; accessories</t>
  </si>
  <si>
    <t>Frontfills &amp; Image fills</t>
  </si>
  <si>
    <t>1.01.08</t>
  </si>
  <si>
    <t>1.01.09</t>
  </si>
  <si>
    <t>1.01.10</t>
  </si>
  <si>
    <t>Amphitheatre delayed arrays</t>
  </si>
  <si>
    <t>1.01.11</t>
  </si>
  <si>
    <t>1.01.12</t>
  </si>
  <si>
    <t>1.01.13</t>
  </si>
  <si>
    <t>1.01.14</t>
  </si>
  <si>
    <t>Balcony outfills</t>
  </si>
  <si>
    <t>1.01.15</t>
  </si>
  <si>
    <t>1.01.16</t>
  </si>
  <si>
    <t>1.01.17</t>
  </si>
  <si>
    <t>Electronics</t>
  </si>
  <si>
    <t>1.01.18</t>
  </si>
  <si>
    <t>1.01.19</t>
  </si>
  <si>
    <t>1.01.20</t>
  </si>
  <si>
    <t>1.01.21</t>
  </si>
  <si>
    <t>1.01.22</t>
  </si>
  <si>
    <t>1.02 Small Hall</t>
  </si>
  <si>
    <t>LCR clusters</t>
  </si>
  <si>
    <t>Frontfills &amp; Under balconys</t>
  </si>
  <si>
    <t>1.02.10</t>
  </si>
  <si>
    <t>Arena configuration clusters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</si>
  <si>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</si>
  <si>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</si>
  <si>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</si>
  <si>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</si>
  <si>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</si>
  <si>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</si>
  <si>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</si>
  <si>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</si>
  <si>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</si>
  <si>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</si>
  <si>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1.03 Rehearsal Hall</t>
  </si>
  <si>
    <t>Main LR &amp; Subs</t>
  </si>
  <si>
    <t>Frontfills</t>
  </si>
  <si>
    <t>1.03.07</t>
  </si>
  <si>
    <t>1.03.08</t>
  </si>
  <si>
    <t>1.03.09</t>
  </si>
  <si>
    <t>1.04 Hall of the Nation</t>
  </si>
  <si>
    <t>1.04.01</t>
  </si>
  <si>
    <t>1.04.02</t>
  </si>
  <si>
    <t>1.04.03</t>
  </si>
  <si>
    <t>Frontfills &amp; Delays</t>
  </si>
  <si>
    <t>1.04.04</t>
  </si>
  <si>
    <t>1.04.05</t>
  </si>
  <si>
    <t>1.04.06</t>
  </si>
  <si>
    <t>1.04.07</t>
  </si>
  <si>
    <t>1.04.08</t>
  </si>
  <si>
    <t>1.04.09</t>
  </si>
  <si>
    <t>1.04.10</t>
  </si>
  <si>
    <t>1.05 Common equipment</t>
  </si>
  <si>
    <t>Stage monitors &amp; Mobile loudspeakers</t>
  </si>
  <si>
    <t>1.05.01</t>
  </si>
  <si>
    <t>1.05.02</t>
  </si>
  <si>
    <t>1.05.03</t>
  </si>
  <si>
    <t>1.05.04</t>
  </si>
  <si>
    <t>1.05.05</t>
  </si>
  <si>
    <t>1.05.06</t>
  </si>
  <si>
    <r>
      <rPr>
        <b/>
        <sz val="12"/>
        <rFont val="Trebuchet MS"/>
        <family val="2"/>
        <charset val="1"/>
      </rPr>
      <t xml:space="preserve">GARSO ĮRAŠŲ VALDYMAS IR APDOROJIMAS
</t>
    </r>
    <r>
      <rPr>
        <i/>
        <sz val="12"/>
        <rFont val="Trebuchet MS"/>
        <family val="2"/>
        <charset val="1"/>
      </rPr>
      <t>AUDIO MIXING AND PROCESSING</t>
    </r>
  </si>
  <si>
    <t>2.01 Main Hall</t>
  </si>
  <si>
    <t>Control Booth</t>
  </si>
  <si>
    <t>Audio networking</t>
  </si>
  <si>
    <t>2.01.12</t>
  </si>
  <si>
    <t>2.01.13</t>
  </si>
  <si>
    <t>2.01.14</t>
  </si>
  <si>
    <t>2.01.15</t>
  </si>
  <si>
    <t>2.01.16</t>
  </si>
  <si>
    <t>2.01.17</t>
  </si>
  <si>
    <t>2.01.18</t>
  </si>
  <si>
    <t>2.01.19</t>
  </si>
  <si>
    <t>2.02 Small Hall</t>
  </si>
  <si>
    <t>2.02.15</t>
  </si>
  <si>
    <t>2.02.16</t>
  </si>
  <si>
    <t>2.02.17</t>
  </si>
  <si>
    <t>2.02.18</t>
  </si>
  <si>
    <t>2.02.19</t>
  </si>
  <si>
    <t>2.03 Rehearsal Hall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</si>
  <si>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</si>
  <si>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</si>
  <si>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</si>
  <si>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</si>
  <si>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</si>
  <si>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</si>
  <si>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</si>
  <si>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</si>
  <si>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</si>
  <si>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</si>
  <si>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>2.03.17</t>
  </si>
  <si>
    <t>2.03.18</t>
  </si>
  <si>
    <t>2.03.19</t>
  </si>
  <si>
    <t>2.04 Hall of the Nation</t>
  </si>
  <si>
    <t>2.04.03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</si>
  <si>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</si>
  <si>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</si>
  <si>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</si>
  <si>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</si>
  <si>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</si>
  <si>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</si>
  <si>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</si>
  <si>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</si>
  <si>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</si>
  <si>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</si>
  <si>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</si>
  <si>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</si>
  <si>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2.05 Recording Studios</t>
  </si>
  <si>
    <t>Studio 1 Control Room</t>
  </si>
  <si>
    <t>Studio 2 Control Room</t>
  </si>
  <si>
    <t>2.05.12</t>
  </si>
  <si>
    <t>2.05.13</t>
  </si>
  <si>
    <t>2.05.14</t>
  </si>
  <si>
    <t>2.05.15</t>
  </si>
  <si>
    <t>2.05.16</t>
  </si>
  <si>
    <t>2.05.17</t>
  </si>
  <si>
    <t>2.05.18</t>
  </si>
  <si>
    <t>2.05.19</t>
  </si>
  <si>
    <t>Digital Audio Workstations</t>
  </si>
  <si>
    <t>2.05.20</t>
  </si>
  <si>
    <t>2.05.21</t>
  </si>
  <si>
    <t>2.05.22</t>
  </si>
  <si>
    <t>2.05.23</t>
  </si>
  <si>
    <t>2.05.24</t>
  </si>
  <si>
    <t>2.05.25</t>
  </si>
  <si>
    <t>2.05.26</t>
  </si>
  <si>
    <t>2.05.27</t>
  </si>
  <si>
    <t>2.05.28</t>
  </si>
  <si>
    <t>2.05.29</t>
  </si>
  <si>
    <t>2.05.30</t>
  </si>
  <si>
    <t>2.05.31</t>
  </si>
  <si>
    <t>2.05.32</t>
  </si>
  <si>
    <t>2.05.33</t>
  </si>
  <si>
    <t>2.05.34</t>
  </si>
  <si>
    <t>2.05.35</t>
  </si>
  <si>
    <t>2.05.36</t>
  </si>
  <si>
    <t>2.05.37</t>
  </si>
  <si>
    <t>2.05.38</t>
  </si>
  <si>
    <t>2.05.39</t>
  </si>
  <si>
    <t>2.05.40</t>
  </si>
  <si>
    <t>2.05.41</t>
  </si>
  <si>
    <t>2.05.42</t>
  </si>
  <si>
    <t>2.06 Common equipment</t>
  </si>
  <si>
    <t>Mobile mixing console</t>
  </si>
  <si>
    <t>2.06.01</t>
  </si>
  <si>
    <t>2.06.02</t>
  </si>
  <si>
    <t>2.06.03</t>
  </si>
  <si>
    <t>2.06.04</t>
  </si>
  <si>
    <t>2.06.05</t>
  </si>
  <si>
    <t>2.06.06</t>
  </si>
  <si>
    <t>2.06.07</t>
  </si>
  <si>
    <t>OB Vans infraestructure</t>
  </si>
  <si>
    <t>2.06.08</t>
  </si>
  <si>
    <t>2.06.09</t>
  </si>
  <si>
    <r>
      <rPr>
        <b/>
        <sz val="12"/>
        <rFont val="Trebuchet MS"/>
        <family val="2"/>
        <charset val="1"/>
      </rPr>
      <t xml:space="preserve">AUDIO PRIEDAI
</t>
    </r>
    <r>
      <rPr>
        <i/>
        <sz val="12"/>
        <rFont val="Trebuchet MS"/>
        <family val="2"/>
        <charset val="1"/>
      </rPr>
      <t>AUDIO MISCELLANEOUS</t>
    </r>
  </si>
  <si>
    <t>3.01 Main Hall</t>
  </si>
  <si>
    <t>Wired microphones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</si>
  <si>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</si>
  <si>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</si>
  <si>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</si>
  <si>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</si>
  <si>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</si>
  <si>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</si>
  <si>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</si>
  <si>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</si>
  <si>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</si>
  <si>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</si>
  <si>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3.01.16</t>
  </si>
  <si>
    <t>Microphone hoists</t>
  </si>
  <si>
    <t>3.01.17</t>
  </si>
  <si>
    <t>3.01.18</t>
  </si>
  <si>
    <t>3.01.19</t>
  </si>
  <si>
    <t>3.01.20</t>
  </si>
  <si>
    <t>3.01.21</t>
  </si>
  <si>
    <t>Stage accessories and audio loose equipment,</t>
  </si>
  <si>
    <t>3.01.22</t>
  </si>
  <si>
    <t>3.01.23</t>
  </si>
  <si>
    <t>3.01.24</t>
  </si>
  <si>
    <t>3.01.25</t>
  </si>
  <si>
    <t>3.01.26</t>
  </si>
  <si>
    <t>3.01.27</t>
  </si>
  <si>
    <t>3.01.28</t>
  </si>
  <si>
    <t>3.01.29</t>
  </si>
  <si>
    <t>3.01.30</t>
  </si>
  <si>
    <t>3.01.31</t>
  </si>
  <si>
    <t>3.01.32</t>
  </si>
  <si>
    <t>3.01.33</t>
  </si>
  <si>
    <t>3.01.34</t>
  </si>
  <si>
    <t>3.01.35</t>
  </si>
  <si>
    <t>3.02 Small Hall</t>
  </si>
  <si>
    <t>3.02.09</t>
  </si>
  <si>
    <t>3.02.10</t>
  </si>
  <si>
    <t>3.02.11</t>
  </si>
  <si>
    <t>3.02.12</t>
  </si>
  <si>
    <t>3.02.13</t>
  </si>
  <si>
    <t>3.02.14</t>
  </si>
  <si>
    <t>3.02.15</t>
  </si>
  <si>
    <t>3.02.16</t>
  </si>
  <si>
    <t>Wireless microphones</t>
  </si>
  <si>
    <t>3.02.17</t>
  </si>
  <si>
    <t>3.02.18</t>
  </si>
  <si>
    <t>3.02.19</t>
  </si>
  <si>
    <t>3.02.20</t>
  </si>
  <si>
    <t>3.02.21</t>
  </si>
  <si>
    <t>3.02.22</t>
  </si>
  <si>
    <t>3.02.23</t>
  </si>
  <si>
    <t>3.02.24</t>
  </si>
  <si>
    <t>3.02.25</t>
  </si>
  <si>
    <t>3.02.26</t>
  </si>
  <si>
    <t>3.02.27</t>
  </si>
  <si>
    <t>3.02.28</t>
  </si>
  <si>
    <t>3.02.29</t>
  </si>
  <si>
    <t>3.02.30</t>
  </si>
  <si>
    <t>3.02.31</t>
  </si>
  <si>
    <t>IEM Wireless monitoring</t>
  </si>
  <si>
    <t>3.02.32</t>
  </si>
  <si>
    <t>3.02.33</t>
  </si>
  <si>
    <t>3.02.34</t>
  </si>
  <si>
    <t>3.02.35</t>
  </si>
  <si>
    <t>3.02.36</t>
  </si>
  <si>
    <t>3.02.37</t>
  </si>
  <si>
    <t>3.02.38</t>
  </si>
  <si>
    <t>3.02.39</t>
  </si>
  <si>
    <t>3.02.40</t>
  </si>
  <si>
    <t>3.02.41</t>
  </si>
  <si>
    <t>3.02.42</t>
  </si>
  <si>
    <t>3.02.43</t>
  </si>
  <si>
    <t>3.02.44</t>
  </si>
  <si>
    <t>3.02.45</t>
  </si>
  <si>
    <t>3.02.46</t>
  </si>
  <si>
    <t>3.02.47</t>
  </si>
  <si>
    <t>3.02.48</t>
  </si>
  <si>
    <t>3.02.49</t>
  </si>
  <si>
    <t>3.02.50</t>
  </si>
  <si>
    <t>3.02.51</t>
  </si>
  <si>
    <t>3.03 Rehearsal Hall</t>
  </si>
  <si>
    <t>3.03.07</t>
  </si>
  <si>
    <t>3.03.08</t>
  </si>
  <si>
    <t>3.03.09</t>
  </si>
  <si>
    <t>3.03.10</t>
  </si>
  <si>
    <t>3.03.11</t>
  </si>
  <si>
    <t>3.03.12</t>
  </si>
  <si>
    <t>3.03.13</t>
  </si>
  <si>
    <t>3.03.14</t>
  </si>
  <si>
    <t>3.03.15</t>
  </si>
  <si>
    <t>3.03.16</t>
  </si>
  <si>
    <t>3.03.17</t>
  </si>
  <si>
    <t>3.03.18</t>
  </si>
  <si>
    <t>3.03.19</t>
  </si>
  <si>
    <t>3.03.20</t>
  </si>
  <si>
    <t>3.03.21</t>
  </si>
  <si>
    <t>3.03.22</t>
  </si>
  <si>
    <t>3.03.23</t>
  </si>
  <si>
    <t>3.03.24</t>
  </si>
  <si>
    <t>3.03.25</t>
  </si>
  <si>
    <t>3.03.26</t>
  </si>
  <si>
    <t>3.03.27</t>
  </si>
  <si>
    <t>3.03.28</t>
  </si>
  <si>
    <t>3.03.29</t>
  </si>
  <si>
    <t>3.03.30</t>
  </si>
  <si>
    <t>3.03.31</t>
  </si>
  <si>
    <t>3.03.32</t>
  </si>
  <si>
    <t>3.03.33</t>
  </si>
  <si>
    <t>3.03.34</t>
  </si>
  <si>
    <t>3.03.35</t>
  </si>
  <si>
    <t>3.04 Hall of the Nation</t>
  </si>
  <si>
    <t>3.04.01</t>
  </si>
  <si>
    <t>3.04.02</t>
  </si>
  <si>
    <t>3.04.03</t>
  </si>
  <si>
    <t>3.04.04</t>
  </si>
  <si>
    <t>3.04.05</t>
  </si>
  <si>
    <t>3.04.06</t>
  </si>
  <si>
    <t>3.04.07</t>
  </si>
  <si>
    <t>3.04.08</t>
  </si>
  <si>
    <t>3.04.09</t>
  </si>
  <si>
    <t>3.04.10</t>
  </si>
  <si>
    <t>3.04.11</t>
  </si>
  <si>
    <t>3.04.12</t>
  </si>
  <si>
    <t>3.04.13</t>
  </si>
  <si>
    <t>3.04.14</t>
  </si>
  <si>
    <t>3.04.15</t>
  </si>
  <si>
    <t>3.04.16</t>
  </si>
  <si>
    <t>3.04.17</t>
  </si>
  <si>
    <t>3.04.18</t>
  </si>
  <si>
    <t>3.04.19</t>
  </si>
  <si>
    <t>3.04.20</t>
  </si>
  <si>
    <t>3.04.21</t>
  </si>
  <si>
    <t>3.04.22</t>
  </si>
  <si>
    <t>3.04.23</t>
  </si>
  <si>
    <t>3.04.24</t>
  </si>
  <si>
    <t>3.04.25</t>
  </si>
  <si>
    <t>3.04.26</t>
  </si>
  <si>
    <t>3.04.27</t>
  </si>
  <si>
    <t>3.05 Common equipment</t>
  </si>
  <si>
    <t>Wireless microphones - Mobile rack 1</t>
  </si>
  <si>
    <t>3.05.01</t>
  </si>
  <si>
    <t>3.05.02</t>
  </si>
  <si>
    <t>3.05.03</t>
  </si>
  <si>
    <t>3.05.04</t>
  </si>
  <si>
    <t>3.05.05</t>
  </si>
  <si>
    <t>3.05.06</t>
  </si>
  <si>
    <t>3.05.07</t>
  </si>
  <si>
    <t>3.05.08</t>
  </si>
  <si>
    <t>3.05.09</t>
  </si>
  <si>
    <t>3.05.10</t>
  </si>
  <si>
    <t>3.05.11</t>
  </si>
  <si>
    <t>3.05.12</t>
  </si>
  <si>
    <t>3.05.13</t>
  </si>
  <si>
    <t>Wireless microphones - Mobile rack 2</t>
  </si>
  <si>
    <t>3.05.14</t>
  </si>
  <si>
    <t>3.05.15</t>
  </si>
  <si>
    <t>3.05.16</t>
  </si>
  <si>
    <t>3.05.17</t>
  </si>
  <si>
    <t>3.05.18</t>
  </si>
  <si>
    <t>3.05.19</t>
  </si>
  <si>
    <t>3.05.20</t>
  </si>
  <si>
    <t>3.05.21</t>
  </si>
  <si>
    <t>3.05.22</t>
  </si>
  <si>
    <t>3.05.23</t>
  </si>
  <si>
    <t>3.05.24</t>
  </si>
  <si>
    <r>
      <rPr>
        <b/>
        <sz val="12"/>
        <rFont val="Trebuchet MS"/>
        <family val="2"/>
        <charset val="1"/>
      </rPr>
      <t xml:space="preserve">VIDEO SISTEMOS
</t>
    </r>
    <r>
      <rPr>
        <i/>
        <sz val="12"/>
        <rFont val="Trebuchet MS"/>
        <family val="2"/>
        <charset val="1"/>
      </rPr>
      <t>VIDEO SYSTEMS</t>
    </r>
  </si>
  <si>
    <t>4.01 Main Hall</t>
  </si>
  <si>
    <t>4K/HD Camera system</t>
  </si>
  <si>
    <t>4K Multiviewer processor 8 in / 1 out</t>
  </si>
  <si>
    <t>4.01.05</t>
  </si>
  <si>
    <t>Live production system</t>
  </si>
  <si>
    <t>4.01.06</t>
  </si>
  <si>
    <t>4.01.07</t>
  </si>
  <si>
    <t>4.01.08</t>
  </si>
  <si>
    <t>4.01.09</t>
  </si>
  <si>
    <t>4.01.10</t>
  </si>
  <si>
    <t>4.01.11</t>
  </si>
  <si>
    <t>4.01.12</t>
  </si>
  <si>
    <t>4.01.13</t>
  </si>
  <si>
    <t>Control booth monitoring</t>
  </si>
  <si>
    <t>4.01.14</t>
  </si>
  <si>
    <t>Professional 43" 4K video monitor inc. stand and accessories</t>
  </si>
  <si>
    <t>4.01.15</t>
  </si>
  <si>
    <t>4.01.16</t>
  </si>
  <si>
    <t>Projection</t>
  </si>
  <si>
    <t>4.01.17</t>
  </si>
  <si>
    <t>4.01.18</t>
  </si>
  <si>
    <t>4.01.19</t>
  </si>
  <si>
    <t>4.01.20</t>
  </si>
  <si>
    <t>4.01.21</t>
  </si>
  <si>
    <t>4.01.22</t>
  </si>
  <si>
    <t>Video routing &amp; distribution</t>
  </si>
  <si>
    <t>4.01.23</t>
  </si>
  <si>
    <t>4.01.24</t>
  </si>
  <si>
    <t>4.01.25</t>
  </si>
  <si>
    <t>4.01.26</t>
  </si>
  <si>
    <t>4.01.27</t>
  </si>
  <si>
    <t>4.01.28</t>
  </si>
  <si>
    <t>4.01.29</t>
  </si>
  <si>
    <t>4.01.30</t>
  </si>
  <si>
    <t>4.01.31</t>
  </si>
  <si>
    <t>4.01.32</t>
  </si>
  <si>
    <t>4.01.33</t>
  </si>
  <si>
    <t>4.01.34</t>
  </si>
  <si>
    <t>4.01.35</t>
  </si>
  <si>
    <t>4.01.36</t>
  </si>
  <si>
    <t>4.01.37</t>
  </si>
  <si>
    <t>4.02 Small Hall</t>
  </si>
  <si>
    <t>4.02.08</t>
  </si>
  <si>
    <t>4.02.09</t>
  </si>
  <si>
    <t>4.02.10</t>
  </si>
  <si>
    <t>4.02.11</t>
  </si>
  <si>
    <t>4.02.12</t>
  </si>
  <si>
    <t>4.02.13</t>
  </si>
  <si>
    <t>4.02.14</t>
  </si>
  <si>
    <t>4.02.15</t>
  </si>
  <si>
    <t>4.02.16</t>
  </si>
  <si>
    <t>4.02.17</t>
  </si>
  <si>
    <t>4.02.18</t>
  </si>
  <si>
    <t>4.02.19</t>
  </si>
  <si>
    <t>4.02.20</t>
  </si>
  <si>
    <t>4.02.21</t>
  </si>
  <si>
    <t>4.02.22</t>
  </si>
  <si>
    <t>4.02.23</t>
  </si>
  <si>
    <t>4.02.24</t>
  </si>
  <si>
    <t>4.02.25</t>
  </si>
  <si>
    <t>4.02.26</t>
  </si>
  <si>
    <t>4.02.27</t>
  </si>
  <si>
    <t>4.02.28</t>
  </si>
  <si>
    <t>4.02.29</t>
  </si>
  <si>
    <t>4.02.30</t>
  </si>
  <si>
    <t>4.02.31</t>
  </si>
  <si>
    <t>4.02.32</t>
  </si>
  <si>
    <t>4.02.33</t>
  </si>
  <si>
    <t>4.02.34</t>
  </si>
  <si>
    <t>4.02.35</t>
  </si>
  <si>
    <t>4.02.36</t>
  </si>
  <si>
    <t>4.02.37</t>
  </si>
  <si>
    <t>4.02.38</t>
  </si>
  <si>
    <t>4.03 Rehearsal Hall</t>
  </si>
  <si>
    <t>4.03.06</t>
  </si>
  <si>
    <t>4.03.07</t>
  </si>
  <si>
    <t>4.03.08</t>
  </si>
  <si>
    <t>4.03.09</t>
  </si>
  <si>
    <t>4.03.10</t>
  </si>
  <si>
    <t>4.03.11</t>
  </si>
  <si>
    <t>4.03.12</t>
  </si>
  <si>
    <t>4.03.13</t>
  </si>
  <si>
    <t>4.03.14</t>
  </si>
  <si>
    <t>4.03.15</t>
  </si>
  <si>
    <t>4.03.16</t>
  </si>
  <si>
    <t>4.03.17</t>
  </si>
  <si>
    <t>4.03.18</t>
  </si>
  <si>
    <t>4.03.19</t>
  </si>
  <si>
    <t>4.03.20</t>
  </si>
  <si>
    <t>4.03.21</t>
  </si>
  <si>
    <t>4.03.22</t>
  </si>
  <si>
    <t>4.03.23</t>
  </si>
  <si>
    <t>4.03.24</t>
  </si>
  <si>
    <t>4.03.25</t>
  </si>
  <si>
    <t>4.03.26</t>
  </si>
  <si>
    <t>4.04 Hall of the Nation</t>
  </si>
  <si>
    <t>4.04.01</t>
  </si>
  <si>
    <t>4.04.02</t>
  </si>
  <si>
    <t>4.04.03</t>
  </si>
  <si>
    <t>4.04.04</t>
  </si>
  <si>
    <t>4.04.05</t>
  </si>
  <si>
    <t>4.04.06</t>
  </si>
  <si>
    <t>4.04.07</t>
  </si>
  <si>
    <t>4.04.08</t>
  </si>
  <si>
    <t>4.04.09</t>
  </si>
  <si>
    <t>4.04.10</t>
  </si>
  <si>
    <t>4.04.11</t>
  </si>
  <si>
    <t>4.04.12</t>
  </si>
  <si>
    <t>4.04.13</t>
  </si>
  <si>
    <t>4.04.14</t>
  </si>
  <si>
    <t>4.04.15</t>
  </si>
  <si>
    <t>LED Screen</t>
  </si>
  <si>
    <t>4.04.16</t>
  </si>
  <si>
    <t>4.04.17</t>
  </si>
  <si>
    <t>4.04.18</t>
  </si>
  <si>
    <t>4.04.19</t>
  </si>
  <si>
    <t>4.04.20</t>
  </si>
  <si>
    <t>4.04.21</t>
  </si>
  <si>
    <t>4.04.22</t>
  </si>
  <si>
    <t>4.04.23</t>
  </si>
  <si>
    <t>4.04.24</t>
  </si>
  <si>
    <t>4.04.25</t>
  </si>
  <si>
    <t>4.04.26</t>
  </si>
  <si>
    <t>4.04.27</t>
  </si>
  <si>
    <t>4.04.28</t>
  </si>
  <si>
    <t>4.04.29</t>
  </si>
  <si>
    <t>4.04.30</t>
  </si>
  <si>
    <t>4.04.31</t>
  </si>
  <si>
    <t>4.05 Recording Studios</t>
  </si>
  <si>
    <t>4.05.01</t>
  </si>
  <si>
    <t>4.05.02</t>
  </si>
  <si>
    <t>4.05.03</t>
  </si>
  <si>
    <t>4.05.04</t>
  </si>
  <si>
    <t>4.05.05</t>
  </si>
  <si>
    <t>4.05.06</t>
  </si>
  <si>
    <t>4.05.07</t>
  </si>
  <si>
    <t>4.05.08</t>
  </si>
  <si>
    <t>4.05.09</t>
  </si>
  <si>
    <t>4.05.10</t>
  </si>
  <si>
    <t>4.05.11</t>
  </si>
  <si>
    <t>4.05.12</t>
  </si>
  <si>
    <t>4.05.13</t>
  </si>
  <si>
    <t>4.05.14</t>
  </si>
  <si>
    <t>4.05.15</t>
  </si>
  <si>
    <t>4.05.16</t>
  </si>
  <si>
    <t>4.05.17</t>
  </si>
  <si>
    <t>4.05.18</t>
  </si>
  <si>
    <t>4.05.19</t>
  </si>
  <si>
    <t>4.05.20</t>
  </si>
  <si>
    <t>4.05.21</t>
  </si>
  <si>
    <t>4.05.22</t>
  </si>
  <si>
    <t>4.06 Show Relay &amp; Digital Signage</t>
  </si>
  <si>
    <t>Show Relay</t>
  </si>
  <si>
    <t>4.06.01</t>
  </si>
  <si>
    <t>4.06.02</t>
  </si>
  <si>
    <t>4.06.03</t>
  </si>
  <si>
    <t>4.06.04</t>
  </si>
  <si>
    <t>4.06.05</t>
  </si>
  <si>
    <t>Digital Signage</t>
  </si>
  <si>
    <t>4.06.06</t>
  </si>
  <si>
    <t>4.06.07</t>
  </si>
  <si>
    <t>4.06.08</t>
  </si>
  <si>
    <t>4.06.09</t>
  </si>
  <si>
    <t>4.07 Common equipment</t>
  </si>
  <si>
    <t>Portable camcorders</t>
  </si>
  <si>
    <t>4.07.01</t>
  </si>
  <si>
    <t>4.07.02</t>
  </si>
  <si>
    <t>Portable videoprojection system</t>
  </si>
  <si>
    <t>4.07.03</t>
  </si>
  <si>
    <t>4.07.04</t>
  </si>
  <si>
    <t>4.07.05</t>
  </si>
  <si>
    <t>4.07.06</t>
  </si>
  <si>
    <t>4.07.07</t>
  </si>
  <si>
    <t>4.07.08</t>
  </si>
  <si>
    <t>Confidant monitoring</t>
  </si>
  <si>
    <t>4.07.09</t>
  </si>
  <si>
    <t>4.07.10</t>
  </si>
  <si>
    <t>4.07.11</t>
  </si>
  <si>
    <t>4.07.12</t>
  </si>
  <si>
    <t>Interpreter booths</t>
  </si>
  <si>
    <t>4.07.13</t>
  </si>
  <si>
    <t>4.07.14</t>
  </si>
  <si>
    <t>4.07.15</t>
  </si>
  <si>
    <r>
      <rPr>
        <b/>
        <sz val="12"/>
        <rFont val="Trebuchet MS"/>
        <family val="2"/>
        <charset val="1"/>
      </rPr>
      <t xml:space="preserve">VERTIMO SISTEMA
</t>
    </r>
    <r>
      <rPr>
        <i/>
        <sz val="12"/>
        <rFont val="Trebuchet MS"/>
        <family val="2"/>
        <charset val="1"/>
      </rPr>
      <t>INTERPRETATION SYSTEM</t>
    </r>
  </si>
  <si>
    <t>5.01 Common equipment</t>
  </si>
  <si>
    <t>Central equipment</t>
  </si>
  <si>
    <t>5.01.01</t>
  </si>
  <si>
    <t>5.01.02</t>
  </si>
  <si>
    <t>5.01.03</t>
  </si>
  <si>
    <t>5.01.04</t>
  </si>
  <si>
    <t>5.01.05</t>
  </si>
  <si>
    <t>5.01.06</t>
  </si>
  <si>
    <t>5.01.07</t>
  </si>
  <si>
    <t>IR Transmission</t>
  </si>
  <si>
    <t>5.01.08</t>
  </si>
  <si>
    <t>5.01.09</t>
  </si>
  <si>
    <t>5.01.10</t>
  </si>
  <si>
    <t>5.01.11</t>
  </si>
  <si>
    <t>5.01.12</t>
  </si>
  <si>
    <t>5.01.13</t>
  </si>
  <si>
    <t>IR Receivers</t>
  </si>
  <si>
    <t>5.01.14</t>
  </si>
  <si>
    <t>5.01.15</t>
  </si>
  <si>
    <t>5.01.16</t>
  </si>
  <si>
    <t>5.01.17</t>
  </si>
  <si>
    <t>5.01.18</t>
  </si>
  <si>
    <t>5.01.19</t>
  </si>
  <si>
    <t>5.01.20</t>
  </si>
  <si>
    <t>5.01.21</t>
  </si>
  <si>
    <r>
      <rPr>
        <b/>
        <sz val="12"/>
        <rFont val="Trebuchet MS"/>
        <family val="2"/>
        <charset val="1"/>
      </rPr>
      <t xml:space="preserve">INTERCOM SISTEMA
</t>
    </r>
    <r>
      <rPr>
        <i/>
        <sz val="12"/>
        <rFont val="Trebuchet MS"/>
        <family val="2"/>
        <charset val="1"/>
      </rPr>
      <t>INTERCOM</t>
    </r>
  </si>
  <si>
    <t>6.01 Common equipment</t>
  </si>
  <si>
    <t>6.01.01</t>
  </si>
  <si>
    <t>6.01.02</t>
  </si>
  <si>
    <t>6.01.03</t>
  </si>
  <si>
    <t>6.01.04</t>
  </si>
  <si>
    <t>6.01.05</t>
  </si>
  <si>
    <t>6.01.06</t>
  </si>
  <si>
    <t>User stations</t>
  </si>
  <si>
    <t>6.01.07</t>
  </si>
  <si>
    <t>6.01.08</t>
  </si>
  <si>
    <t>6.01.09</t>
  </si>
  <si>
    <t>6.01.10</t>
  </si>
  <si>
    <t>6.01.11</t>
  </si>
  <si>
    <t>6.01.12</t>
  </si>
  <si>
    <t>Wirelss icom</t>
  </si>
  <si>
    <t>6.01.13</t>
  </si>
  <si>
    <t>6.01.14</t>
  </si>
  <si>
    <t>6.01.15</t>
  </si>
  <si>
    <t>6.01.16</t>
  </si>
  <si>
    <t>6.01.17</t>
  </si>
  <si>
    <t>6.01.18</t>
  </si>
  <si>
    <t>6.01.19</t>
  </si>
  <si>
    <t>Stage managing</t>
  </si>
  <si>
    <t>6.01.20</t>
  </si>
  <si>
    <t>6.01.21</t>
  </si>
  <si>
    <t>6.01.22</t>
  </si>
  <si>
    <t>6.01.23</t>
  </si>
  <si>
    <t>6.01.24</t>
  </si>
  <si>
    <t>6.01.25</t>
  </si>
  <si>
    <r>
      <rPr>
        <b/>
        <sz val="12"/>
        <rFont val="Trebuchet MS"/>
        <family val="2"/>
        <charset val="1"/>
      </rPr>
      <t xml:space="preserve">IT SISTEMOS AV
</t>
    </r>
    <r>
      <rPr>
        <i/>
        <sz val="12"/>
        <rFont val="Trebuchet MS"/>
        <family val="2"/>
        <charset val="1"/>
      </rPr>
      <t>IT SYSTEMS FOR AV</t>
    </r>
  </si>
  <si>
    <t>7.01 AV Network switching</t>
  </si>
  <si>
    <t>AV Network switches</t>
  </si>
  <si>
    <t>7.01.01</t>
  </si>
  <si>
    <t>7.01.02</t>
  </si>
  <si>
    <t>7.01.03</t>
  </si>
  <si>
    <t>7.01.04</t>
  </si>
  <si>
    <t>7.01.05</t>
  </si>
  <si>
    <t>7.01.06</t>
  </si>
  <si>
    <t>7.01.07</t>
  </si>
  <si>
    <t>7.01.08</t>
  </si>
  <si>
    <t>Wireless network</t>
  </si>
  <si>
    <t>7.01.09</t>
  </si>
  <si>
    <t>7.02 Miscellaneous IT equipment</t>
  </si>
  <si>
    <t>Laptops</t>
  </si>
  <si>
    <t>7.02.01</t>
  </si>
  <si>
    <t>Tablets</t>
  </si>
  <si>
    <t>7.02.02</t>
  </si>
  <si>
    <t>KVM System</t>
  </si>
  <si>
    <t>7.02.03</t>
  </si>
  <si>
    <t>7.02.04</t>
  </si>
  <si>
    <t>7.02.05</t>
  </si>
  <si>
    <r>
      <rPr>
        <b/>
        <sz val="12"/>
        <rFont val="Trebuchet MS"/>
        <family val="2"/>
        <charset val="1"/>
      </rPr>
      <t xml:space="preserve">AV INFRASTRUKTŪRA
</t>
    </r>
    <r>
      <rPr>
        <i/>
        <sz val="12"/>
        <rFont val="Trebuchet MS"/>
        <family val="2"/>
        <charset val="1"/>
      </rPr>
      <t>AV INFRASTRUCTURE</t>
    </r>
  </si>
  <si>
    <t>8.01 Main Hall</t>
  </si>
  <si>
    <t>AV Cabling</t>
  </si>
  <si>
    <t>8.01.01</t>
  </si>
  <si>
    <t>8.01.02</t>
  </si>
  <si>
    <t>8.01.03</t>
  </si>
  <si>
    <t>8.01.04</t>
  </si>
  <si>
    <t>8.01.05</t>
  </si>
  <si>
    <t>8.01.06</t>
  </si>
  <si>
    <t>8.01.07</t>
  </si>
  <si>
    <t>AV Connection boxes</t>
  </si>
  <si>
    <t>8.01.08</t>
  </si>
  <si>
    <t>Patch panels</t>
  </si>
  <si>
    <t>8.01.09</t>
  </si>
  <si>
    <t>8.01.10</t>
  </si>
  <si>
    <t>8.01.11</t>
  </si>
  <si>
    <t>8.01.12</t>
  </si>
  <si>
    <t>8.01.13</t>
  </si>
  <si>
    <t>Rack cabinets</t>
  </si>
  <si>
    <t>8.01.14</t>
  </si>
  <si>
    <t>Power infraestructure</t>
  </si>
  <si>
    <t>8.01.15</t>
  </si>
  <si>
    <t>8.02 Small Hall</t>
  </si>
  <si>
    <t>8.02.01</t>
  </si>
  <si>
    <t>8.02.02</t>
  </si>
  <si>
    <t>8.02.03</t>
  </si>
  <si>
    <t>8.02.04</t>
  </si>
  <si>
    <t>8.02.05</t>
  </si>
  <si>
    <t>8.02.06</t>
  </si>
  <si>
    <t>8.02.07</t>
  </si>
  <si>
    <t>8.02.08</t>
  </si>
  <si>
    <t>8.02.09</t>
  </si>
  <si>
    <t>8.02.10</t>
  </si>
  <si>
    <t>8.02.11</t>
  </si>
  <si>
    <t>8.02.12</t>
  </si>
  <si>
    <t>8.02.13</t>
  </si>
  <si>
    <t>8.02.14</t>
  </si>
  <si>
    <t>8.02.15</t>
  </si>
  <si>
    <t>8.03 Rehearsal Hall</t>
  </si>
  <si>
    <t>8.03.01</t>
  </si>
  <si>
    <t>8.03.02</t>
  </si>
  <si>
    <t>8.03.03</t>
  </si>
  <si>
    <t>8.03.04</t>
  </si>
  <si>
    <t>8.03.05</t>
  </si>
  <si>
    <t>8.03.06</t>
  </si>
  <si>
    <t>8.03.07</t>
  </si>
  <si>
    <t>8.03.08</t>
  </si>
  <si>
    <t>8.03.09</t>
  </si>
  <si>
    <t>8.03.10</t>
  </si>
  <si>
    <t>8.03.11</t>
  </si>
  <si>
    <t>8.03.12</t>
  </si>
  <si>
    <t>8.03.13</t>
  </si>
  <si>
    <t>8.03.14</t>
  </si>
  <si>
    <t>8.03.15</t>
  </si>
  <si>
    <t>8.04 Hall of the Nation</t>
  </si>
  <si>
    <t>8.04.01</t>
  </si>
  <si>
    <t>8.04.02</t>
  </si>
  <si>
    <t>8.04.03</t>
  </si>
  <si>
    <t>8.04.04</t>
  </si>
  <si>
    <t>8.04.05</t>
  </si>
  <si>
    <t>8.04.06</t>
  </si>
  <si>
    <t>8.04.07</t>
  </si>
  <si>
    <t>8.04.08</t>
  </si>
  <si>
    <t>8.04.09</t>
  </si>
  <si>
    <t>8.04.10</t>
  </si>
  <si>
    <t>8.04.11</t>
  </si>
  <si>
    <t>8.04.12</t>
  </si>
  <si>
    <t>8.04.13</t>
  </si>
  <si>
    <t>8.04.14</t>
  </si>
  <si>
    <t>8.04.15</t>
  </si>
  <si>
    <t>8.05 Recording Studios</t>
  </si>
  <si>
    <t>8.05.01</t>
  </si>
  <si>
    <t>8.05.02</t>
  </si>
  <si>
    <t>8.05.03</t>
  </si>
  <si>
    <t>8.05.04</t>
  </si>
  <si>
    <t>8.05.05</t>
  </si>
  <si>
    <t>8.05.06</t>
  </si>
  <si>
    <t>8.05.07</t>
  </si>
  <si>
    <t>8.05.08</t>
  </si>
  <si>
    <t>8.05.09</t>
  </si>
  <si>
    <t>8.05.10</t>
  </si>
  <si>
    <t>8.05.11</t>
  </si>
  <si>
    <t>8.05.12</t>
  </si>
  <si>
    <t>8.06 Common</t>
  </si>
  <si>
    <t>Data trunk &amp; backbone</t>
  </si>
  <si>
    <t>8.06.01</t>
  </si>
  <si>
    <t>Show Relay &amp; Digital Signage</t>
  </si>
  <si>
    <t>8.06.02</t>
  </si>
  <si>
    <t>8.06.03</t>
  </si>
  <si>
    <t>8.06.04</t>
  </si>
  <si>
    <t>8.06.05</t>
  </si>
  <si>
    <t>Interpretation system</t>
  </si>
  <si>
    <t>8.06.06</t>
  </si>
  <si>
    <t>Intercom</t>
  </si>
  <si>
    <t>8.06.07</t>
  </si>
  <si>
    <t>OB Vans Infraestructure</t>
  </si>
  <si>
    <t>8.06.08</t>
  </si>
  <si>
    <t>8.06.09</t>
  </si>
  <si>
    <t>8.06.10</t>
  </si>
  <si>
    <t>8.06.11</t>
  </si>
  <si>
    <t>Įrengus 100</t>
  </si>
  <si>
    <t>60 atvežus į statybvietę, 25 sumontavus į projektinę vietą 15 išbandžius</t>
  </si>
  <si>
    <t>60/25/15</t>
  </si>
  <si>
    <t>Irengus 100 proc.</t>
  </si>
  <si>
    <t>Įrengus 100 proc.</t>
  </si>
  <si>
    <t>Per silpnas aprašymas, be to nežinau gali būt manipuliacijų.</t>
  </si>
  <si>
    <t xml:space="preserve"> Prieigos ir krovimo įranga</t>
  </si>
  <si>
    <t>60/20/15</t>
  </si>
  <si>
    <t>Pagal metražą patikslinus kiekius DP ir išskaidžius pagal tai šią eilutę.</t>
  </si>
  <si>
    <t>Išskaidžius įkainį pagal aprašymą projekto eigoje kas mėn. Pagal DP kiekius, bet bendra suma neviršys čia nurodytos.</t>
  </si>
  <si>
    <t>Pristačius/įrengus 100 proc.</t>
  </si>
  <si>
    <t>Pateikus atitinkamus dokumentus.</t>
  </si>
  <si>
    <t>1.03</t>
  </si>
  <si>
    <t>4.03</t>
  </si>
  <si>
    <t>3.03</t>
  </si>
  <si>
    <t>2.03</t>
  </si>
  <si>
    <t>Atsiskaitymo tvarka</t>
  </si>
  <si>
    <t>Loudspeaker Hoists / Garsiakalbių keltuvai</t>
  </si>
  <si>
    <t>General Purpose Chain Hoists /
Bendros paskirties grandininiai keltuvai</t>
  </si>
  <si>
    <t>Aluminum Trusses / Aliuminio santvaros</t>
  </si>
  <si>
    <t xml:space="preserve">Power Cable Reelers / Maitinimo kabelių ritės </t>
  </si>
  <si>
    <t>Data Cable Reelers / Mobilios kabelių ritės</t>
  </si>
  <si>
    <t>Hoist for Subtitle Screen /Subtitrų ekrano keltuvas</t>
  </si>
  <si>
    <t xml:space="preserve">Control System, Server, Network / Valdymo sistema, serveris, tinklas </t>
  </si>
  <si>
    <t>Cabinets &amp; Installation for Upper Machinery /  Viršutinės mechanizacijos spintos ir montavimas</t>
  </si>
  <si>
    <t xml:space="preserve">Operator Panels and Graphical User Interface / Operatoriaus skydeliai ir grafinė vartotojo sąsaja </t>
  </si>
  <si>
    <t>General Purpose Fly Bars / Dekoracijų štangos</t>
  </si>
  <si>
    <t>Portable Point Hoists /Mobilūs taškiniai keltuvai</t>
  </si>
  <si>
    <t xml:space="preserve">General Purpose Chain Hoists/ Bendrosios paskirties grandininiai keltuvai </t>
  </si>
  <si>
    <t>Aluminum Trusses/ Aliuminio santvaros</t>
  </si>
  <si>
    <t>Power Cable Reelers / Maitinimo kabelių ritės</t>
  </si>
  <si>
    <t>Data Cable Reelers / Duomenų kabelių ritės</t>
  </si>
  <si>
    <t>Control System, Server, Network/ Valdymo sistema, serveris, tinklas</t>
  </si>
  <si>
    <t>Cabinets &amp; Installation for Upper Machinery/ Viršutinės mechanizacijos spintos ir montavimas</t>
  </si>
  <si>
    <t>Operator Panels and Graphical User Interface/ Operatoriaus skydeliai ir grafinė vartotojo sąsaja</t>
  </si>
  <si>
    <t>House Curtain Fabric/ Priekinės uždangos audinys</t>
  </si>
  <si>
    <t xml:space="preserve">Main Curtain Traveller Track / Pagrindinių užuolaidų judėjimo bėgelis </t>
  </si>
  <si>
    <t xml:space="preserve">Main Border Fabric / Arlekino audinys </t>
  </si>
  <si>
    <t>Black Masks Fabric (Borders)/ Juodas paskliaustės audinys</t>
  </si>
  <si>
    <t>Black Side Masks Fabric (Legs)/ Juodas kulisų audinys</t>
  </si>
  <si>
    <t>Black Back Drop Fabric/ Juodas galinės uždangos audinys</t>
  </si>
  <si>
    <t>Black Back Drop Traveller Track/ Juodas galinės uždangos takelis</t>
  </si>
  <si>
    <t>Projection Film White/ Projekcinė medžiaga</t>
  </si>
  <si>
    <t xml:space="preserve">Black Sharkstooth / Juodas ‘’sharktooth’’ užuolaidos audinys </t>
  </si>
  <si>
    <t>Ballet Carpet Black/Grey / Baleto kilimas Juoda/pilka</t>
  </si>
  <si>
    <t>Ballet Carpet Tapes/ Baleto kilimo juostos</t>
  </si>
  <si>
    <t>General Purpose Chain Hoists/ Bendrosios paskirties grandininiai keltuvai</t>
  </si>
  <si>
    <t xml:space="preserve">Aluminum Trusses/ Aliuminio santvaros </t>
  </si>
  <si>
    <t>Data Cable Reelers/  Duomenų kabelių ritės</t>
  </si>
  <si>
    <t>Power Cable Reelers/ Maitinimo kabelio ritės</t>
  </si>
  <si>
    <t>Rehearsal Hall Stage Machinery Control System/ Repeticijų Salė Pasirodymų Zona Mašinų Valdymo Sistema</t>
  </si>
  <si>
    <t xml:space="preserve">Hall of Nation Stage Machinery Control System/ Tautos Namų pasirodymų zonos mechanizacijos valdymo sistema </t>
  </si>
  <si>
    <t>Access and Handling Equipment/Prieigos ir krovimo įranga</t>
  </si>
  <si>
    <t>Lighting Control Master/ Pagrindinis apšvietimo valdymo pultas</t>
  </si>
  <si>
    <t>Lighting Control Back Up / Atsarginis apšvietimo valdymo pultas</t>
  </si>
  <si>
    <t>100 įrengus</t>
  </si>
  <si>
    <t>Ipad + APP + Wireless access point / Planšetinis kompiuteris + programėlė + belaidis prieigos taškas</t>
  </si>
  <si>
    <t xml:space="preserve">Patch Racks / Komutavimo stovai </t>
  </si>
  <si>
    <t>Switch 24 port / 24 prievadų komutatorius</t>
  </si>
  <si>
    <t>Switch 24 port + fiber/ 24 prievadų komutatorius + šviesolaidėnė prieiga</t>
  </si>
  <si>
    <t>Portable Ethernet Nodes / Mobilus apšvietimo valdymo signalo keitiklis</t>
  </si>
  <si>
    <t>PROFILE LED fixtures / Profiliniai LED šviestuvai</t>
  </si>
  <si>
    <t>5° Optics for PROFILE LED/ 5° lęšis profiliniam LED šviestuvui</t>
  </si>
  <si>
    <t>10° Optics for PROFILE LED / 10° lęšis profiliniam LED šviestuvui</t>
  </si>
  <si>
    <t>Zoom 15°-30° Optics for PROFILE LED/ Zoom 15°-30° lęšis profiliniam LED šviestuvui</t>
  </si>
  <si>
    <t>Zoom 25°-50° Optics for PROFILE LED/ Zoom 25°-50°±2° lęšis profiliniam LED šviestuvui</t>
  </si>
  <si>
    <t>Zoom 25°-50° Optics for PROFILE LED/ Zoom 25°-50° lęšis profiliniam LED šviestuvui</t>
  </si>
  <si>
    <t>SPOT-PROFILE Moving Head/ Profilinis valdomo judesio šviestuvas</t>
  </si>
  <si>
    <t>WASH Moving Head/ Užliejamos šviesos valdomo judesio šviestuvas</t>
  </si>
  <si>
    <t>Followspot/ Sekimo prožektorius</t>
  </si>
  <si>
    <r>
      <t xml:space="preserve">
</t>
    </r>
    <r>
      <rPr>
        <i/>
        <sz val="8"/>
        <color rgb="FF000000"/>
        <rFont val="Trebuchet MS"/>
        <family val="2"/>
        <charset val="1"/>
      </rPr>
      <t>Electrical cabinets for lighting system/ Elektros maitinimo spintos pilna apimtimi</t>
    </r>
  </si>
  <si>
    <t>Electrical cables, trays and distribution boxes for power professional lighting  instalation / el. maitinimo kabeliai, jų komponentai ir dėžutės pilna apimtimi</t>
  </si>
  <si>
    <t>Data cables, trays and distribution boxes for power professional lighting  instalation / Duomenų perdavimo kabeliai, jų komponentai ir dėžutės pilna apimtimi</t>
  </si>
  <si>
    <t>Portable lighting boxes / Nešiojamos apšvietimo dėžutės</t>
  </si>
  <si>
    <t>Distribution power-cabling (aerial extensions)/ Elektros maitinimo prailginimo kabeliai</t>
  </si>
  <si>
    <t>Distribution data-cabling (aerial extensions) / Duomenų prailginimo kabeliai</t>
  </si>
  <si>
    <t>Parameter expansion device / Parametrų išplėtimo įrenginys</t>
  </si>
  <si>
    <t>Parameter expansion device/ Parametrų išplėtimo įrenginys</t>
  </si>
  <si>
    <t>Patch Racks / Komutavimo stovai</t>
  </si>
  <si>
    <t>Switch 24 port / Komutatorius 24 prievadų</t>
  </si>
  <si>
    <t>Switch 24 port + fiber/ Komutatorius 24 prievadų + šviesolaidinė prieiga</t>
  </si>
  <si>
    <t>Switch 10 port + fiber/ Komutatorius 10 prievadų + šviesolaidinė prieiga</t>
  </si>
  <si>
    <t>Portable Ethernet Nodes/ Mobilus tinklo signalo skirstytuvas</t>
  </si>
  <si>
    <t>Optical network splitter/ Optinio tinklo skirstytuvas</t>
  </si>
  <si>
    <t>Fresnel LED fixtures/ LED šviestuvai su Fresnel lęšiu</t>
  </si>
  <si>
    <t>PROFILE LED fixtures/ Profiliniai LED šviestuvai</t>
  </si>
  <si>
    <t>5° Optics for PROFILE LED/ 5° profilinio LED šviestuvo lęšis</t>
  </si>
  <si>
    <t>10° Optics for PROFILE LED/ 10° profilinio LED šviestuvo lęšis</t>
  </si>
  <si>
    <t>Zoom 15°-30° Optics for PROFILE LED/ Zoom 15°-30° profilinio LED šviestuvo lęšis</t>
  </si>
  <si>
    <t>Zoom 25°-50° Optics for PROFILE LED/ Zoom 25°-50°±2° profilinio LED šviestuvo lęšis</t>
  </si>
  <si>
    <t>Cysclorama LED / Užliejamos šviesos LED šviestuvas</t>
  </si>
  <si>
    <t xml:space="preserve">PAR LED ZOOM /PAR tipo LED šviestuvas </t>
  </si>
  <si>
    <t>FOG generator/ Rūko mašina</t>
  </si>
  <si>
    <t>HAZE generator/ Dūmų mašina</t>
  </si>
  <si>
    <t>DMX SPLITTER/ DMX skirstytuvas</t>
  </si>
  <si>
    <t>Fresnel LED fixtures/ LED šviestuvas su Fresnel lęšiu</t>
  </si>
  <si>
    <t xml:space="preserve">Zoom 15°-30° Optics for PROFILE LED/ Zoom 15°-30° lęšis profiliniam LED šviestuvui </t>
  </si>
  <si>
    <t>PAR LED ZOOM/ PAR tipo LED šviestuvas</t>
  </si>
  <si>
    <t>SPOT-PROFILE Moving Head/ Profilinis valdomo judesio prožektorius</t>
  </si>
  <si>
    <t xml:space="preserve">
Electrical cabinets for lighting system/ Elektros maitinimo spintos pilna apimtimi</t>
  </si>
  <si>
    <t>High performance 3-way line array loudspeaker/Didelio našumo 3 juostų kryptinė linijinio masyvo garso kolonėlė (siauro padengimo)</t>
  </si>
  <si>
    <t>High performance 3-way line array loudspeaker / Didelio našumo 3 juostų kryptinė linijinio masyvo garso kolonėlė (plataus padengimo)</t>
  </si>
  <si>
    <t>High performance flyable cardioid subwoofer/ Didelio našumo pakabinama kardioidinė žemų dažnių kolonėlė</t>
  </si>
  <si>
    <t>Flying frames &amp; rigging accessories/ Pakabinimo rėmai ir montavimo priedai</t>
  </si>
  <si>
    <t>Loudspeaker cable reeler (main array)/ Kolonėlės kabelio surinkėjas (pagrindinis masyvas)</t>
  </si>
  <si>
    <t>Loudspeaker cable reeler (subwoofers)/ Kolonėlės kabelio surinkėjas (žemų dažnių kolonėlės)</t>
  </si>
  <si>
    <t xml:space="preserve">Cable set &amp; accessories / Kabelių rinkinys ir priedai </t>
  </si>
  <si>
    <t>Flushmounted frontfill loudspeaker &amp; mounting accessories / Priekinio padengimo kolonėlė ir montavimo priedai</t>
  </si>
  <si>
    <t>High performance 2-way point source loudspeaker &amp; mounting accessories / Didelio našumo 2 juostų taškinė garso kolonėlė ir montavimo priedai (siauro padengimo)</t>
  </si>
  <si>
    <t>Cable set &amp; accessories / Kabelių rinkinys ir priedai</t>
  </si>
  <si>
    <t xml:space="preserve">High performance 2 way cardioid line array loudspeaker / Didelio našumo 2 juostų kardioidinė linijinio masyvo garso kolonėlė (plataus padengimo) </t>
  </si>
  <si>
    <t>Loudspeaker cable reeler (delay array) /  Garso kolonėlės kabelių surinkėjas (vėlinimo linijos masyvas)</t>
  </si>
  <si>
    <t xml:space="preserve">Loudspeaker cable reeler (point source) / Garso kolonėlės kabelio surinkėjas (taškinis garso šaltinis) </t>
  </si>
  <si>
    <t>Class-D 4 channel power amplifier with DSP (acording sound simulation/prediction plan) in case of sound system is self-powered its not necesarry / D klasės galios stiprintuvas su DSP aukšto galingumo garsiakalbiams</t>
  </si>
  <si>
    <t>Class-D 4 channel power amplifier (4Ω) with DSP (acording sound simulation/prediction plan) in case of sound system is self-powered its not necesarry / D klasės galios stiprintuvas su DSP taškinio garso šaltinio garsiakalbiams</t>
  </si>
  <si>
    <t>Class-D 4 channel power amplifier (4Ω) with DSP (acording sound simulation/prediction plan) in case of sound system is self-powered its not necesarry / D klasės galios stiprintuvas su DSP pastiprinimo garsiakalbiams</t>
  </si>
  <si>
    <t>Audio patch panel, inc. Patchcords / Garso komutacinė panelė, įskaitant sujungimo laidus</t>
  </si>
  <si>
    <t>Data patch panel, inc. Patchcords /Duomenų komutacinė panelė, įskaitant sujungimo laidus</t>
  </si>
  <si>
    <t xml:space="preserve">High performance 2  way versatile array loudspeaker / Didelio našumo 2 juostų universalus masyvo garso kolonėlė (siauro padengimo) </t>
  </si>
  <si>
    <t xml:space="preserve">High performance flyable cardioid subwoofer / Didelio našumo pakabinamas kardioidinė žemų dažnių garso kolonėlė </t>
  </si>
  <si>
    <t>High performance 2 way point source loudspeaker &amp; mounting accessories / Didelio našumo 2 juostų taškinio garso šaltinio kolonėlė ir montavimo priedai (plataus padengimo)</t>
  </si>
  <si>
    <t>High performance 2  way point source loudspeaker &amp; mounting accessories / Didelio našumo 2 juostų taškinio garso šaltinio kolonėlė ir montavimo priedai (plataus padengimo)</t>
  </si>
  <si>
    <t>Flying frames &amp; rigging accessories / Pakabinimo rėmai ir montavimo priedai</t>
  </si>
  <si>
    <t>Loudspeaker cable reeler (L&amp;R arrays) / Garso kolonėlių kabelių surinkėjas (L&amp;R garso masyvams)</t>
  </si>
  <si>
    <t>Loudspeaker cable reeler (point source) / Garso kolonėlės kabelio surinkėjas (taškinis garso šaltinis)</t>
  </si>
  <si>
    <t>Flushmounted frontfill loudspeaker &amp; mounting accessories / Priekinio padengimo garso kolonėlė ir montavimo priedai</t>
  </si>
  <si>
    <t>Compact 2-way coaxial loudspeaker &amp; mounting accessories / Kompaktiškas dvikryptė koaksialinė garso kolonėlė ir montavimo priedai</t>
  </si>
  <si>
    <t>High performance 2 way point source loudspeaker &amp; mounting accessories / Didelio našumo 2 juostų taškinio garso šaltinio garso kolonėlė ir montavimo priedai (siauro padengimo)</t>
  </si>
  <si>
    <t>High performance flyable cardioid subwoofer &amp; mounting accessories / Aukštos kokybės pakabinamas kardioidinis žemų dažnių garso kolonėlė ir montavimo priedai</t>
  </si>
  <si>
    <t>Loudspeaker patch panel, inc. Patchcords / Garso kolonėlių komutacinė panelė, įskaitant jungiamuosius laidus</t>
  </si>
  <si>
    <t xml:space="preserve">Touring flight case, 19" rack, accessories included / Touring" transportavimo dėžė, 19 colių, pridedami priedai </t>
  </si>
  <si>
    <t xml:space="preserve">High performance 2 way point source loudspeaker &amp; mounting accessories / Didelio našumo 2 juostų taškinio garso šaltinio kolonėlė ir montavimo priedai (plataus padengimo) </t>
  </si>
  <si>
    <t>High performance ground cardioid subwoofer / Didelio našumo ant žemės statoma kardioidinė žemų dažnių garso kolonėlė</t>
  </si>
  <si>
    <t>Versatile 2-way compact coaxial loudspeaker &amp; mounting accessories / Universali 2 krypčių kompaktiška 8 colių koaksialinė garso kolonėlė ir montavimo priedai</t>
  </si>
  <si>
    <t>Class-D 4 channel power amplifier  with DSP (acording sound simulation/prediction plan) in case of sound system is self-powered its not necesarry / D klasės galios stiprintuvas su DSP didelės galios garsiakalbiams</t>
  </si>
  <si>
    <t>Cardioid column loudspeaker &amp; mounting accessories / Kardioidinė stulpinė garso kolonėlė ir montavimo priedai</t>
  </si>
  <si>
    <t>Installation cardioid subwoofer / Kardioidinės žemų dažnių garso kolonėlės montavimas</t>
  </si>
  <si>
    <t xml:space="preserve">Flushmounted frontfill loudspeaker &amp; mounting accessories / Priekinio padengimo garso kolonėlė ir montavimo priedai </t>
  </si>
  <si>
    <t>Compact cardioid column loudspeaker &amp; mounting accessories / Kompaktiška kardioidinė stulpinė garso kolonėlė ir montavimo priedai</t>
  </si>
  <si>
    <t xml:space="preserve">Versatile 2-way compact 8" coaxial loudspeaker &amp; mounting accessories / Universali 2 krypčių kompaktiška 8 colių koaksialinė garso kolonėlė ir montavimo priedai </t>
  </si>
  <si>
    <t>Versatile 2-way compact 12" coaxial loudspeaker &amp; mounting accessories / Universali 2 krypčių kompaktiška 12" koaksialinė garso kolonėlė ir montavimo priedai</t>
  </si>
  <si>
    <t>Mobile compact subwoofer / Mobili kompaktiška žemų dažnių garso kolonėlė</t>
  </si>
  <si>
    <t xml:space="preserve">Class-D 4 channel power amplifier with DSP (touring class) (acording sound simulation/prediction plan) in case of sound system is self-powered its not necesarry / D klasės galios stiprintuvas su DSP (Touring klasė) </t>
  </si>
  <si>
    <t>High-end control surface for audio mixing, 48 faders, fixed version / Aukštos klasės valdiklis garso suvedimui, 48 šliaužikliai, fiksuota versija</t>
  </si>
  <si>
    <t>Professional studio quality headphones / Profesionalios studijinės kokybės ausinės</t>
  </si>
  <si>
    <t xml:space="preserve">Studio quality audio monitor 6,5" with AES3 inputs inc. stand and accessories / Studijinės kokybės 6,5" garso monitorius su AES3 įėjimais, įskaitant stovą ir priedus </t>
  </si>
  <si>
    <t>Professional network CD/Media Bluetooth® Player / Profesionalus tinklinis CD / laikmenos "Bluetooth®" grotuvas</t>
  </si>
  <si>
    <t>Professional network SD/USB Audio Recorder / Profesionalus tinklinis SD/USB garso įrašymo įrenginys</t>
  </si>
  <si>
    <t>Standard 19" rack, studio type, wood, accessories included / Standartinis 19 colių stovas, studijinio tipo, medinis, su priedais</t>
  </si>
  <si>
    <t>Audio console system commissioning, training &amp; documentation / Garso pultų sistemos paleidimas, mokymas ir dokumentacija</t>
  </si>
  <si>
    <t>Main audio router inc. DSP cards for mixing console + AES67 interface / Pagrindinis garso maršrutizatorius, įsk. garso pulto DSP plokštes + AES67 sąsaja</t>
  </si>
  <si>
    <t>Network audio rack interface for control booth + AES67 interface / Tinklis garso stovo sąsaja operatorinei + AES67 sąsaja</t>
  </si>
  <si>
    <t>Network audio rack interface for amp room + AES67 interface / Tinklinė garso sąsaja montuojama į stelažą stiprintuvų kambariui+ AES67 sąsaja</t>
  </si>
  <si>
    <t>Network audio rack interface for stage + AES67 interface / Tinklinė garso sąsaja montuojama į stelažą scenai + AES67 sąsaja</t>
  </si>
  <si>
    <t>Audio patch panel + patchcord batch - Control booth / Garso komutacinė panelė, įskaitant jungiamuosius laidus - Operatorinė</t>
  </si>
  <si>
    <t>Audio patch panel + patchcord batch - Amp room / Garso komutacinė panelė, įskaitant jungiamuosius laidus – Stiprintuvų patalpa</t>
  </si>
  <si>
    <t xml:space="preserve">Audio patch panel + patchcord batch - Stage / Garso komutacinė panelė, įskaitant jungiamuosius laidus - scena </t>
  </si>
  <si>
    <t>Data patch panel + patchcord batch - Control booth / Duomenų perdavimo komutacinė panelė, įskaitant jungiamuosius kabelius - Operatorinė</t>
  </si>
  <si>
    <t>Data patch panel + patchcord batch - Amp room / Duomenų perdavimo komutacinė panelė, įskaitant jungiamuosius kabelious – Stiprintuvų patalpa</t>
  </si>
  <si>
    <t>Data patch panel + patchcord batch - Stage / Duomenų perdavimo komutacinė panelė, įskaitant jungiamuosius laidus - scena</t>
  </si>
  <si>
    <t>Audio network system commissioning, training &amp; documentation Garso tinklo sistemos paleidimas, mokymas ir dokumentacija</t>
  </si>
  <si>
    <t>High-end control surface for audio mixing, 36 faders, fixed version / Aukštos klasės garso valdymo pultas, 36 šliaužikliai, fiksuota versija</t>
  </si>
  <si>
    <t xml:space="preserve">High-end control surface for audio mixing, 24 faders, desktop version / Aukštos klasės garso suvedimo pultas, 24 šliaužikliai, stalinė versija </t>
  </si>
  <si>
    <t>High-end control surface for audio mixing, 24 faders, compact version / Aukštos klasės garso suvedimo pultas, 24 šliaužikliai, kompaktiška versija</t>
  </si>
  <si>
    <t>Studio quality audio monitor 6,5" with AES3 inputs + stand and acc. / Studijinės kokybės 6,5" garso monitorius su AES3 įėjimais + stovas ir akc.</t>
  </si>
  <si>
    <t>Studio quality subwoofer with AES3 inputs / Studijinės kokybės žemų dažnių garso kolonėlė su AES3 įėjimais</t>
  </si>
  <si>
    <t>Studio furniture for control surface and A/V equipment / Studijos baldai garso pultui ir A/V įrangai</t>
  </si>
  <si>
    <t>Ergonomic studio chair / Ergonomiška studijos kėdė</t>
  </si>
  <si>
    <t>Studio quality power conditioner (30A) / Studijinė kokybės maitinimo kondicionierius (30 A)</t>
  </si>
  <si>
    <t xml:space="preserve">Coaxial studio quality audio monitor with AES3 input + stand and acc. / Koaksialinė studijinės kokybės monitorinė garso kolonėlė su AES3 įvestimi + stovas ir priedai. </t>
  </si>
  <si>
    <t>Monitor controller for inmersive audio / Įtraukiančio garso monitoriaus valdiklis</t>
  </si>
  <si>
    <t>DAW Music production software license / DAW Muzikos gamybos programinės įrangos licencija</t>
  </si>
  <si>
    <t>Dolby Atmos production suite license / "Dolby Atmos" produkcijos rinkinio licencija</t>
  </si>
  <si>
    <t xml:space="preserve">Plug-in bundle for DAW (5 year subscription) / Įskiepių rinkinys DAW (5 metų prenumerata) </t>
  </si>
  <si>
    <t>Video editing software license / Vaizdo redagavimo programinės įrangos licencija</t>
  </si>
  <si>
    <t xml:space="preserve">File generator &amp; converter license / Failų generatoriaus ir konverterio licencija </t>
  </si>
  <si>
    <t xml:space="preserve">AES67 network interface license / AES67 tinklo sąsajos licencija </t>
  </si>
  <si>
    <t>Dante network interface license / Dante tinklo sąsajos licencija</t>
  </si>
  <si>
    <t>Professional high performance workstation, rack 19" format / Profesionalios darbo stoties 19" formato stovas</t>
  </si>
  <si>
    <t>DAW accelerator card / DAW greitintuvo kortelė</t>
  </si>
  <si>
    <t>Customized keyboard for DAW + wireless mouse / DAW pritaikyta klaviatūra + belaidė pelė</t>
  </si>
  <si>
    <t>Professional 32" UHD IPS P3 Display monitor + articulated arm mount / Profesionalus 32 colių UHD IPS P3 ekrano monitorius + šarnyrinis laikiklis</t>
  </si>
  <si>
    <t>Digital audio interface for DAW / Skaitmeninė garso sąsaja DAW</t>
  </si>
  <si>
    <t>Master clock &amp; sync generator for DAW / DAW pagrindinis laikrodis ir sinchronizavimo generatorius</t>
  </si>
  <si>
    <t>Audio patch panel + patchcord batch - Control room / Garso komutacinė panelė, įskaitant jungiamuosius laidus - Operatorinė</t>
  </si>
  <si>
    <t>Audio patch panel + patchcord batch - Machine room / Garso komutacinė panelė, įskaitant jungiamuosius laidus – Studijos patalpa</t>
  </si>
  <si>
    <t>Data patch panel + patchcord batch - Control room / Duomenų perdavimo komutacinė panelė, įskaitant jungiamuosius laidus – Suvedimo patalpa</t>
  </si>
  <si>
    <t>Data patch panel + patchcord batch - Machine room / Duomenų perdavimo komutacinė panelė, įskaitant jungiamuosius laidus – Studijos patalpa</t>
  </si>
  <si>
    <t>High-end control surface for audio mixing, 24 faders, mobile version / Aukštos klasės garso suvedimo pultas, 24 šliaužikliai, mobilioji versija</t>
  </si>
  <si>
    <t>Flight case for 24 faders control surface / šliaužiklių garso valdymo pulto transportavimo dėžė</t>
  </si>
  <si>
    <t>Touring flight case, 19" rack, accessories included / "Touring” transportavimo dėžė, 19 colių stovas, pridedami priedai</t>
  </si>
  <si>
    <t>Network audio rack interface for OB Van rack + AES67 interface / Tinklo garso stovo sąsaja, skirta "OB Van" stovui + AES67 sąsaja</t>
  </si>
  <si>
    <t>Data patch panel + patchcord batch - OB Van rack / Duomenų perdavimo komutacinė panelė, įskaitant jungiamuosius laidus - OB Van stovas</t>
  </si>
  <si>
    <t>Matched pair omnidirectional HiQ microphone set (Complete set) / Suderintos poros visakrypčių "HiQ" mikrofonų rinkinys (sukomplektuotas rinkinys)</t>
  </si>
  <si>
    <t>Matched pair cardioid HiQ microphone set (Complete set) / Suderintų kardioidinių HiQ mikrofonų komplektas (komplektas)</t>
  </si>
  <si>
    <t>Small diaphragm cardioid microphone / Mažos diafragmos kardioidinis mikrofonas</t>
  </si>
  <si>
    <t>Small diaphragm hypercardioid microphone / Mažos diafragmos hiperkardioidinis mikrofonas</t>
  </si>
  <si>
    <t>Large diaphragm cardioid microphone, type A / Didelės diafragmos kardioidinis mikrofonas, A tipas</t>
  </si>
  <si>
    <t>Twin Diaphragm cardioid microphone / Dviejų diafragmų kardioidinis mikrofonas</t>
  </si>
  <si>
    <t>Stereo set of large diaphragm multipattern condenser microphone / Stereofoninis didelės diafragmos daugialypės terpės kondensatoriaus mikrofono rinkinys</t>
  </si>
  <si>
    <t>Small diaphragm miniature cardioid microphone / Mažos diafragmos miniatiūrinis kardioidinis mikrofonas</t>
  </si>
  <si>
    <t>Small diaphragm miniature hypercardioid microphone / Mažos diafragmos miniatiūrinis hiperkardioidinis mikrofonas</t>
  </si>
  <si>
    <t>Small diaphragm miniature figure-8 microphone / Mažos diafragmos miniatiūrinis figūrinis 8 formos mikrofonas</t>
  </si>
  <si>
    <t>Pair of large diaphragm studio mics for piano mixing system / Didelės diafragmos studijinių mikrofonų pora, skirta fortepijono suvedimo sistemai</t>
  </si>
  <si>
    <t>Vocal condenser mic with fine floor stand (Complete set) / Vokalinis kondensatorinis mikrofonas su grindiniu stovu (komplektas)</t>
  </si>
  <si>
    <t xml:space="preserve">Overhead microphone system for live performance (Complete set) / Viršutinė mikrofonų sistema, skirta gyviems pasirodymams (sukomplektuotas rinkinys) </t>
  </si>
  <si>
    <t>Condenser microphone set for OCT 3D recording (Complete set) /  Kondensatorinių mikrofonų rinkinys, skirtas OCT 3D įrašymui (komplektas)</t>
  </si>
  <si>
    <t>Boundary layer microphone / Ribinio sluoksnio mikrofonas</t>
  </si>
  <si>
    <t>Dynamic vocal microphone / Dinaminis vokalinis mikrofonas</t>
  </si>
  <si>
    <t>Microphone reeler - Four audio channels winch + ORTF/XY boom + acc. / Mikrofono ritės - Keturių garso kanalų surinkimui + ORTF/XY strėlė + Priedai</t>
  </si>
  <si>
    <t>Microphone reeler - Two audio channels winch + acc. / Mikrofono ritė - Dviejų garso kanalų gervė + priedai</t>
  </si>
  <si>
    <t xml:space="preserve">Monofilament positioning servo for mic reeler / Monofilamentinis padėties nustatymo servopavaros, skirtos mikrofono ritei </t>
  </si>
  <si>
    <t>Master controller for mic reelers system/ Mikrofonų ričių sistemos pagrindinis valdiklis</t>
  </si>
  <si>
    <t>Straight mic stand / Tiesus mikrofono stovas</t>
  </si>
  <si>
    <t>Boom mic stand, standard version /  Stnadartinis mikrofono stovas su strėle</t>
  </si>
  <si>
    <t xml:space="preserve">Boom mic stand, high version / Aukštas mikrofono stovas su strėle </t>
  </si>
  <si>
    <t>Boom mic stand, low version / Žemas mikrofono stovas su strėle</t>
  </si>
  <si>
    <t>Table mic stand / Stalinis mikrofono stovas</t>
  </si>
  <si>
    <t>Microphone bar (stereo) / Mikrofono juosta (stereo)</t>
  </si>
  <si>
    <t>Professional mic cable, 1,5 m long / Profesionalus mikrofono kabelis, 1,5 m ilgio</t>
  </si>
  <si>
    <t>Professional mic cable, 5 m long / Profesionalus mikrofono kabelis, 5 m ilgio</t>
  </si>
  <si>
    <t>Professional mic cable, 10 m long / Profesionalus mikrofono kabelis, 10 m ilgio</t>
  </si>
  <si>
    <t xml:space="preserve">Professional mic cable, 20 m long / Profesionalaus mikrofono kabelis, 20 m ilgio </t>
  </si>
  <si>
    <t xml:space="preserve">Professional 8/4 stagebox, 15 m long / Profesionali 8/4 scenos dėžė, 15 m ilgio </t>
  </si>
  <si>
    <t>Active DI box, mono / Aktyvioji DI dėžutė, monofoninė</t>
  </si>
  <si>
    <t>Active DI box, stereo / Aktyvusis DI box, stereofoninis</t>
  </si>
  <si>
    <t>Variable load active DI, mono / Kintamos apkrovos aktyvusis DI box, monofoninis</t>
  </si>
  <si>
    <t>Matched pair omnidirectional microphone set (Complete set) / Suderintų porų daugiakryptinių mikrofonų rinkinys (komplektas)</t>
  </si>
  <si>
    <t>Matched pair cardioid microphone set (Complete set) / Suderintų kardioidinių mikrofonų poros rinkinys (sukomplektuotas rinkinys)</t>
  </si>
  <si>
    <t xml:space="preserve">Large diaphragm cardioid microphone, type B / Didelės diafragmos kardioidinis B tipo mikrofonas </t>
  </si>
  <si>
    <t xml:space="preserve">Condenser vocal microphone, two polar patterns / Kondensatorinis vokalinis mikrofonas, dviejų poliarinių modelių </t>
  </si>
  <si>
    <t>Dynamic instrument microphone, cardioid / Dinaminis instrumentinis mikrofonas, kardioidinis</t>
  </si>
  <si>
    <t>Dynamic instrument microphone, supercardioid / Dinaminis instrumentinis mikrofonas, superkardioidinis</t>
  </si>
  <si>
    <t>Professional electret condenser microphone / Profesionalus elektretinis kondensatorinis mikrofonas</t>
  </si>
  <si>
    <t>Miniature clip-on condenser microphone / Miniatiūrinis prisegamas kondensatorinis mikrofonas</t>
  </si>
  <si>
    <t>Drum &amp; Percussion microphone bundle (7 mic complete set) / Būgnų ir mušamųjų mikrofonų rinkinys (7 mikrofonų komplektas)</t>
  </si>
  <si>
    <t>Line + Gradient condenser microphone / Linijinis + gradientinis kondensatorinis mikrofonas</t>
  </si>
  <si>
    <t xml:space="preserve">Boundary layer microphone / Ribinio sluoksnio mikrofonas / Ribinio sluoksnio mikrofonas </t>
  </si>
  <si>
    <t>Gooseneck condenser cardioid microphone with base / Kondensatorinis kardioidinis mikrofonas su pagrindu</t>
  </si>
  <si>
    <t>Digital 2-channel wireles receiver with Dante interface / Skaitmeninis 2 kanalų "wireles" imtuvas su "Dante" sąsaja</t>
  </si>
  <si>
    <t>Digital wireless handheld transmitter with dynamic cardioid capsule /  Skaitmeninis belaidis rankinis siųstuvas su dinamine kardioidine kapsule</t>
  </si>
  <si>
    <t>Digital wireless bodypack transmitter / Skaitmeninis belaidis prie diržo segamas siųstuvas</t>
  </si>
  <si>
    <t>HiQ condenser headmic with omni pick-up pattern, beige / "HQ" kondensatorinis ausinis mikrofonas su "omni" tipo imtuvu, smėlio spalvos</t>
  </si>
  <si>
    <t xml:space="preserve">HiQ sub-miniature lavalier mic with omni pick-up pattern, beige + acc. / "HQ" subminiatiūrinis "lavalier" tipo mikrofonas su daugiakrypčio tipo imtuvu, smėlio spalvos + priedai </t>
  </si>
  <si>
    <t>Rechargeable battery pack for handheld transmitter/ Rankoje laikomo mikrofono siųstuvo įkraunamas akumuliatorius</t>
  </si>
  <si>
    <t xml:space="preserve">Rechargeable battery pack for bodypack transmitter / Prie diržo montuojamo “bodypack” siųstuvo įkraunamas akumuliatorius </t>
  </si>
  <si>
    <t xml:space="preserve">Charging station for 8 battery packs / Įkrovimo stotelė 8 akumuliatorių komplektams </t>
  </si>
  <si>
    <t xml:space="preserve">Active wideband antenna splitter / Aktyvusis plačiajuostis antenos skirstytuvas </t>
  </si>
  <si>
    <t>Directional antenna / Kryptinė antena</t>
  </si>
  <si>
    <t xml:space="preserve">Antenna booster / Antenos stiprintuvas </t>
  </si>
  <si>
    <t>Network managed switch 10xGbit, 2xSFP / Valdomas komutatorius 10xGb + 2xSFP</t>
  </si>
  <si>
    <t>Audio+Data connection panel / Garso ir duomenų perdavimo komutacinė panelė</t>
  </si>
  <si>
    <t xml:space="preserve">Touring flight case, 19" rack, accessories included / "Touring" transportavimo dėžė, 19 colių stovas, su priedais </t>
  </si>
  <si>
    <t>Wireless stereo monitoring twin transmitter / Belaidis stereofoninio stebėjimo dvigubas siųstuvas</t>
  </si>
  <si>
    <t>In Ear Monitoring receiver beltpack / "In Ear Monitoring" prie diržo montuojamas imtuvas</t>
  </si>
  <si>
    <t>Streo dynamic in-ear monitors / Stereodinaminės į ausis dedamos ausinės</t>
  </si>
  <si>
    <t>Active 8-channel antenna combiner / Aktyvusis 8 kanalų antenos sumatorius</t>
  </si>
  <si>
    <t xml:space="preserve">Circular polarization antenna / Žiedinės poliarizacijos antena </t>
  </si>
  <si>
    <t xml:space="preserve">Large diaphragm multipattern condenser microphone / Didelės diafragmos daugiasluoksnis kondensatorinis mikrofonas </t>
  </si>
  <si>
    <t xml:space="preserve">Small diaphragm miniature hypercardioid microphone / Mažos diafragmos miniatiūrinis hiperkardioidinis mikrofonas </t>
  </si>
  <si>
    <t>Condenser microphone set for ORTF Surround recording (Complete set) / Kondensatorinių mikrofonų rinkinys, skirtas ORTF Surround įrašymui (komplektas)</t>
  </si>
  <si>
    <t>Rechargeable battery pack for handheld transmitter / Rankoje laikomo mikrofono siųstuvo įkraunamas akumuliatorius</t>
  </si>
  <si>
    <t>Network managed switch 10xGbit, 2xSFP, 24 / Valdomas komutatorius 10xGb + 2xSFP</t>
  </si>
  <si>
    <t>Active DI box for laptop computers / Nešiojamųjų kompiuterių aktyvioji DI box dėžutė</t>
  </si>
  <si>
    <t>USB Laptop DI box / USB nešiojamojo kompiuterio DI box dėžutė</t>
  </si>
  <si>
    <t>Digital 2-channel wireless receiver with Dante interface / Skaitmeninis 2 kanalų belaidis imtuvas su "Dante" sąsaja</t>
  </si>
  <si>
    <t>4K Integrated PTZ Camera, 1.0 MOS, PSU and ceiling/wall mount inc. / 4K integruota PTZ kamera, 1.0 MOS, maitinimo šaltinis ir tvirtinimas prie lubų / sienos, su
priedais</t>
  </si>
  <si>
    <t>Advanced remote camera controller + PSU / Išplėstinis nuotolinio fotoaparato valdiklis + PSU</t>
  </si>
  <si>
    <t>Broadcast 18,5" video monitor with  waveform &amp; vectorscope + stand &amp; acc. / Transliacijos 18,5" vaizdo monitorius su bangų forma ir vektorskopu + stovas ir priedai</t>
  </si>
  <si>
    <t>4K Multiviewer processor 8 in / 1 out / 4K daugialypės terpės procesorius 8 įėjimai / 1 išėjimas</t>
  </si>
  <si>
    <t>Multi-Format video switcher with hybrid engine M/E &amp; processor / Daugiaformatis vaizdo perjungiklis su hibridiniu varikliu M/E ir procesoriumi</t>
  </si>
  <si>
    <t>Control surface for video switcher / Vaizdo perjungiklio valdymo pultas</t>
  </si>
  <si>
    <t>Professional 32" 4K video monitor inc. stand and accessories / Profesionalus 32 colių 4K vaizdo monitorius su stovu ir priedais</t>
  </si>
  <si>
    <t>Professional high performance laptop / Profesionalus aukštos kokybės nešiojamasis kompiuteris</t>
  </si>
  <si>
    <t xml:space="preserve">Media interface for laptop (Thunderbolt 3) / Nešiojamojo kompiuterio medijos sąsaja (Thunderbolt 3) </t>
  </si>
  <si>
    <t>Video play-out software license / Vaizdo atkūrimo programinės įrangos licencija</t>
  </si>
  <si>
    <t>Professional 43" 4K video monitor inc. stand and accessories / Profesionalus 43 colių 4K vaizdo monitorius su stovu ir priedais</t>
  </si>
  <si>
    <t>Digital laser projector, 3-chip DLP, 20.000 lm, WUXGA / Skaitmeninis lazerinis projektorius, 3 lustų DLP, 20 000 lm, WUXGA</t>
  </si>
  <si>
    <t>Telezoom lens for laser projector / Lazerinio projektoriaus teleobjektyvas</t>
  </si>
  <si>
    <t>Ceiling mount for laser projector / Lazerinio projektoriaus lubinis laikiklis</t>
  </si>
  <si>
    <t>Multi-layer video mixer&amp;seamless presentation switcher with blending / Daugiasluoksnis vaizdo mikšeris ir vientisas prezentacijų perjungiklis su maišymu</t>
  </si>
  <si>
    <t>Front projection screen, 14x5 m, Matt White, rigging acc. inc. / Priekinės projekcijos ekranas, 14x5 m, matinės baltos spalvos, tvirtinimo įranga, su priedais</t>
  </si>
  <si>
    <t>SDI video router (40x40) / SDI vaizdo maršrutizatorius (40x40)</t>
  </si>
  <si>
    <t>Video router remote controller / Vaizdo maršrutizatoriaus nuotolinio valdymo pultas</t>
  </si>
  <si>
    <t>Video router master remote controller / Vaizdo maršrutizatoriaus pagrindinis nuotolinio valdymo pultas</t>
  </si>
  <si>
    <t>HDMI matrix 8x8 4K HDMI 2.0 HDBaseT™ / HDMI matrica 8x8 4K HDMI 2.0 HDBaseT™</t>
  </si>
  <si>
    <t>SDI/Fiber Optics converter/extender, 8 in / 4 out / SDI / optinis keitiklis / plėstuvas, 8 įėjimai / 4 išėjimai</t>
  </si>
  <si>
    <t>Digital/Analog Sync, Test &amp; Time Code signal generator / Skaitmeninis / analoginis sinchronizavimo, testavimo ir laiko kodo signalų generatorius</t>
  </si>
  <si>
    <t>Digital frame syncronizer + De/Embedder (modular - 12x processors) / Skaitmeninis kadrų sinchronizatorius + De/Embedder (modulinis - 12x procesoriai)</t>
  </si>
  <si>
    <t xml:space="preserve">Bidirectional converter SDI / AoIP (AES67) / Dvipusis keitiklis SDI / AoIP (AES67) </t>
  </si>
  <si>
    <t xml:space="preserve">Digital video distribution system (modular - 12x 1:7 distributors) / Skaitmeninė vaizdo distribucinė sistema (modulinė - 12x 1:7 platintuvai) </t>
  </si>
  <si>
    <t>HDBaseT™ Extender Set, HDMI 2.0 4K 60Hz 4:4:4 / HDBaseT™ plėstuvo rinkinys, HDMI 2.0 4K 60Hz 4:4:4</t>
  </si>
  <si>
    <t>3G-SDI to HDMI Scaler with Audio Embedding + acc. / 3G-SDI į HDMI keitiklis su garso įskiepiu + priedai</t>
  </si>
  <si>
    <t>HDMI to 3G-SDI Scaler with Audio Embedding / HDMI į 3G-SDI keitiklis su garso įskiepiu</t>
  </si>
  <si>
    <t>Video patch panel + patchcord batch / Vaizdo perdavimo komutacinė panelė + jungiamieji laidai</t>
  </si>
  <si>
    <t>F.O. patch panel + patchcord batch / F.O. komutacinė panelė + jungiamieji laidai</t>
  </si>
  <si>
    <t>4K Integrated PTZ Camera, 1/2.5 MOS, ceiling/wall mount inc. / 4K integruota PTZ kamera, 1/2,5 MOS, tvirtinama prie lubų / sienos, su priedais</t>
  </si>
  <si>
    <t>Multi-Format video switcher with streaming / Daugiaformatis vaizdo perjungiklis su srautinio perdavimo funkcija</t>
  </si>
  <si>
    <t>Digital laser projector, 3LCD, 20.000 lm, WUXGA / Skaitmeninis lazerinis projektorius, 3LCD, 20 000 lm, WUXGA</t>
  </si>
  <si>
    <t>Short throw lens for laser projector / Lazerinio projektoriaus trumpo nuotolio objektyvas</t>
  </si>
  <si>
    <t>Rigging kit for laser projector / Lazerinio projektoriaus tvirtinimo rinkinys</t>
  </si>
  <si>
    <t>Multi-layer video mixer&amp;seamless presentation switcher / Daugiasluoksnis vaizdo perdavimo valdymo pultas ir vientisas prezentacijų perjungiklis</t>
  </si>
  <si>
    <t>Front projection screen, 8x5 m, Matt White, rigging acc. inc. / Priekinės projekcijos ekranas, 8x5 m, matinės baltos spalvos, tvirtinimo įranga, priedai</t>
  </si>
  <si>
    <t>Compact remote camera controller + PSU / Kompaktiškas nuotolinio fotoaparato valdiklis + PSU</t>
  </si>
  <si>
    <t>SDI video router (20x20) SDI vaizdo maršrutizatorius (20x20)</t>
  </si>
  <si>
    <t>SDI/Fiber Optics converter/extender, 4 in / 2 out / SDI / optinis keitiklis / plėstuvas, 4 įėjimai / 2 išėjimai</t>
  </si>
  <si>
    <t>Digital frame syncronizer + De/Embedder (modular - 8x processors) Skaitmeninis kadrų sinchronizatorius + De/Embedder (modulinis - 8x procesoriai)</t>
  </si>
  <si>
    <t>Digital video distribution system (modular - 8x 1:7 distributors) / Skaitmeninė vaizdo perdavio distribucinė sistema (modulinė - 8x 1:7 platintuvai)</t>
  </si>
  <si>
    <t xml:space="preserve">LED Screen including wall support structure / LED ekranas, įskaitant sienos atraminę konstrukciją </t>
  </si>
  <si>
    <t xml:space="preserve">Video processor for LED screen / LED ekrano vaizdo procesorius </t>
  </si>
  <si>
    <t>Professional 75" 4K video monitor inc. stand and accessories / Profesionalus 75 colių 4K vaizdo monitorius su stovu ir priedais</t>
  </si>
  <si>
    <t>4K Multiviewer processor 16 in / 1 out / 4K daugialypės terpės procesorius 16 įėjimų / 1 išėjimas</t>
  </si>
  <si>
    <t>HDMI matrix 16x16 4K HDMI 2.0 HDBaseT/ HDMI matrix 16x16 4K HDMI 2.0 HDBaseT™</t>
  </si>
  <si>
    <t>SDI/Fiber Optics router, 32 in / 20 out / SDI / optini maršrutizatorius, 32 įėjimai / 20 išėjimų</t>
  </si>
  <si>
    <t>Digital video interface for DAW / Skaitmeninė vaizdo sąsaja DAW</t>
  </si>
  <si>
    <t>Digital/Analog Sync, Test &amp; Time Code signal generator with GNSS / IEEE1588 / Skaitmeninis / analoginis sinchronizavimo, testavimo ir laiko kodų signalų generatorius su GNSS / IEEE1588</t>
  </si>
  <si>
    <t>GPS Antenna + amplifier + mounting acc. / GPS antena + stiprintuvas + tvirtinimo priedai</t>
  </si>
  <si>
    <t>Dual-Channel H.264 streaming encoder / Dviejų kanalų H.264 srautinės transliacijos kodavimo įrenginys</t>
  </si>
  <si>
    <t>Professional 32" FullHD video monitor inc. wallmount, SDI converter, cable set and accessories / Profesionalus 32 colių "FullHD" vaizdo monitorius su sieniniu laikikliu, SDI keitikliu, kabelių rinkiniu ir priedais</t>
  </si>
  <si>
    <t>Professional 70" 4K video monitor inc. wallmount, SDI converter, cable set and accessories / Profesionalus 70" 4K vaizdo monitorius su sieniniu laikikliu, SDI keitikliu, kabelių rinkiniu ir
priedais</t>
  </si>
  <si>
    <t>Professional 50" 4K video monitor inc. wallmount, cable set and accessories / Profesionalus 50 colių 4K vaizdo monitorius su sieniniu laikikliu, kabelių rinkiniu ir priedais</t>
  </si>
  <si>
    <t xml:space="preserve">Digital signage media player, 4K/FullHD, H.264/H.265, acc. Inc. / Skaitmeninių reklaminių iškabų medijos grotuvas, 4K/FullHD, H.264/H.265, su priedais </t>
  </si>
  <si>
    <t>Professional 86" 4K video monitor inc. wallmount, cable set and accessories / Profesionalus 86 colių 4K vaizdo monitorius su sieniniu laikikliu, kabelių rinkiniu ir priedais</t>
  </si>
  <si>
    <t xml:space="preserve">4K Camcorder + accessories (Complete set) / 4K vaizdo kamera ir priedai (pilnas rinkinys) </t>
  </si>
  <si>
    <t>Digital laser projector, 3LCD, 16.000 lm, WUXGA / Skaitmeninis lazerinis projektorius, 3LCD, 16 000 lm, WUXGA</t>
  </si>
  <si>
    <t>Zoom lens for laser projector / Lazerinio projektoriaus priartinimo objektyvas</t>
  </si>
  <si>
    <t>Portable projection screen 5 m (16:10), front &amp; rear fabrics + acc. / Nešiojamas 5 m projekcinis ekranas (16:10), priekinės ir galinės projekcijos audinys + priedai</t>
  </si>
  <si>
    <t>Flight case for videoprojector + lens / Transportavimo dėžė videoprojektoriui ir objektyvui</t>
  </si>
  <si>
    <t>Professional 43" 4K video monitor inc. floor stand, SDI converter, cable set and accessories / Profesionalus 43 colių 4K vaizdo monitorius su grindiniu stovu, SDI keitikliu, kabelių rinkiniu ir
priedais</t>
  </si>
  <si>
    <t>Professional FullHD 24" monitor + SDI converter, cable set &amp; acc. / Profesionalus FullHD 24" monitorius + SDI keitiklis, kabelių rinkinys ir kt.</t>
  </si>
  <si>
    <t xml:space="preserve">SDI splitter 1:8 / SDI skirstytuvas 1:8 </t>
  </si>
  <si>
    <t>SDI/Fiber Optics converter/extender, 8 in / 8 out / SDI / optini keitiklis / plėstuvas, 8 įėjimai / 8 išėjimai</t>
  </si>
  <si>
    <t>Central control unit (CCU) / Centrinis valdymo blokas (CCU)</t>
  </si>
  <si>
    <t>Dante™ networking card for CCU / "Dante™" tinklo kortelė CCU</t>
  </si>
  <si>
    <t>Meeting management software license / Susitikimų valdymo programinės įrangos licencija</t>
  </si>
  <si>
    <t>Audio routing &amp; management software license / Garso maršrutizavimo ir valdymo programinės įrangos licencija</t>
  </si>
  <si>
    <t>Audio patch panel + patchcord batch / Garso komutacinė panelė + jungiamieji laidai</t>
  </si>
  <si>
    <t>Data patch panel + patchcord batch / Duomenų perdavimo komutacinė panelė + jungiamieji laidai</t>
  </si>
  <si>
    <t>IR Central transmitter unit (6 channels, upgradable) / IR centrinis siųstuvas (6 kanalai, plečiamas)</t>
  </si>
  <si>
    <t>Digital IR radiator (25 W) / Skaitmeninis infraraudonųjų spindulių spinduliatorius (25 W)</t>
  </si>
  <si>
    <t>Mobile stand for IR Radiator / Mobilus stovas infraraudonųjų spindulių spinduliatoriui</t>
  </si>
  <si>
    <t>Wallmount for IR Radiator / Infraraudonųjų spindulių spinduliatoriaus sieninis laikiklis</t>
  </si>
  <si>
    <t xml:space="preserve">IR patch panel + patchcord batch / IR komutacinė panelė + jungiamieji laidai </t>
  </si>
  <si>
    <t>Personal IR Receiver beltpack with Li-ion battery (6 channels) / Asmeninis infraraudonųjų spindulių imtuvas su ličio jonų baterija (6 kanalai)</t>
  </si>
  <si>
    <t>Stereo lightweight headphones / Stereofoninės lengvos ausinės</t>
  </si>
  <si>
    <t>IR receiver induction loop for hearing impaired people / Infraraudonųjų spindulių imtuvo indukcinė kilpa klausos negalią turintiems žmonėms</t>
  </si>
  <si>
    <t xml:space="preserve">Charging&amp;transport case for IR receivers / IR imtuvų įkrovimo ir transportavimo dėklas </t>
  </si>
  <si>
    <t>Interpreter desk with gooseneck microphone / Vertėjo stalas su mikrofonu su žąsies kakleliu</t>
  </si>
  <si>
    <t>Interpreter headphone / Vertėjo ausinės</t>
  </si>
  <si>
    <t xml:space="preserve">Interpretation management software license / Vertimo žodžiu valdymo programinės įrangos licencija </t>
  </si>
  <si>
    <t>Digital matrix intercom mainframe (72 ports license) + accessories / Skaitmeninė matricinė technologinio ryšio sistema (72 prievadų licencija) + priedai</t>
  </si>
  <si>
    <t xml:space="preserve">VoIP Telephone Interface + accessories / "VoIP" telefono sąsaja + priedai </t>
  </si>
  <si>
    <t>AES67 4-Channels license for VoIP interface / AES67 4 kanalų licencija VoIP sąsajai</t>
  </si>
  <si>
    <t>Digital icom station, 32 lever keys, rack mount, 12" gooseneck mic inc. / kaitmeninė vidinio ryšio stotelė, 32 svirtiniai klavišai, tvirtinama prie stovo, 12" “gooseneck” mikrofonas , priedai</t>
  </si>
  <si>
    <t xml:space="preserve">Digital icom station, 16 lever keys, rack mount, 12" gooseneck mic inc. / Skaitmeninė "icom" stotelė, 16 svirtinių klavišų, tvirtinama prie stovo, įskaitant 12" mikrofonas su žąsies kaklu </t>
  </si>
  <si>
    <t>Digital icom station, 16 lever keys, desktop, 12" gooseneck mic inc. / Skaitmeninė "icom" stotelė, 16 svirtinių klavišų, stalinis kompiuteris, įskaitant 12" mikrofonas su žąsies kaklu</t>
  </si>
  <si>
    <t>Digital Partyline IP 4 ch wired beltpack / Skaitmeninė "Partyline IP" 4 ch laidinė prie diržo segama vidinio technologinio ryšio panelė</t>
  </si>
  <si>
    <t>Single sided full cushion intercom headset / Vienpusės pilnos pagalvėlės technologinio ryšio ausinės</t>
  </si>
  <si>
    <t>Active antenna for wireless intercom / Aktyvioji belaidžio technologinio ryšio antena</t>
  </si>
  <si>
    <t>Wireless beltpack/keypanel + Li-Ion battery pack / Belaidė prie diržo montuojama panelė/ mygtukinis skydelis + ličio jonų akumuliatorius</t>
  </si>
  <si>
    <t>Holster for wireless beltpack / Belaidžio prie diržo segamo siųstuvo/imtuvo dėklas</t>
  </si>
  <si>
    <t>Lithium-ion battery pack / Ličio jonų akumuliatorius</t>
  </si>
  <si>
    <t>Battery charger (4 bay) / Akumuliatoriaus įkroviklis (4 lizdų)</t>
  </si>
  <si>
    <t>Single sided lightweight intercom headset / Vienpusės lengvos technolginio ryšio ausinės</t>
  </si>
  <si>
    <t>Stage Manager Desk - Main Hall (complete set) / Scenos vadovo stalas - didžioji salė (visas komplektas)</t>
  </si>
  <si>
    <t xml:space="preserve">Stage Manager Desk - Small Hall (complete set) / Scenos vadovo stalas - mažoji salė (visas komplektas) </t>
  </si>
  <si>
    <t xml:space="preserve">AoIP/Dante to analog interface / AoIP/Dante analoginė sąsaja </t>
  </si>
  <si>
    <t xml:space="preserve">Network managed switch 10xGbit, 2xSFP+, 60 Gbps, PoE+ / Valdomas tinklo komutatorius 10xGbit, 2xSFP+, 60 Gbps, PoE+ </t>
  </si>
  <si>
    <t>Network managed switch 26xGbit, 4xSFP, 60 Gbps, PoE+ / Tinklinis valdomas komutatorius 26xGbit, 4xSFP, 60 Gbps, PoE+</t>
  </si>
  <si>
    <t xml:space="preserve">Network managed switch 26xGbit, 4xSFP+, 60 Gbps, PoE+ / Valdomas tinklo komutatorius 26xGbit, 4xSFP+, 60 Gbps, PoE+ </t>
  </si>
  <si>
    <t>Network managed switch 26xGbit, 4xSFP, 60 Gbps, PoE++ / Valdomas tinklo komutatorius 26xGbit, 4xSFP, 60 Gbps, PoE++</t>
  </si>
  <si>
    <t>Network managed switch 40xGbit, 4xSFP+, 240 Gbps, PoE+ / Valdomas tinklo komutatorius 40xGbit, 4xSFP+, 240 Gbps, PoE+</t>
  </si>
  <si>
    <t>Network managed switch 16xSFP+, 320 Gbps / Valdomas tinklo komutatorius 16xSFP+, 320 Gbps</t>
  </si>
  <si>
    <t xml:space="preserve">SFP Transceiver, 1Gbit, 50/125 µm, OM3/OM4 fiber / SFP+ siųstuvas-imtuvas, 1 Gbit, 50/125 µm, OM3/OM4 optika </t>
  </si>
  <si>
    <t>SFP+ Transceiver, 10GBase-SR, 50/125 µm, OM3/OM4 fiber / SFP+ siųstuvas-imtuvas, 10GBase-SR, 50/125 µm, OM3/OM4 optika</t>
  </si>
  <si>
    <t>Professional access point, managed, Wi-Fi 6, dual band, PoE / Profesionalus valdomas prieigos taškas,"Wi-Fi 6", dviejų juostų, PoE</t>
  </si>
  <si>
    <t>Laptop - Intel i7, 16GB DDR5, SSD 1TB, Nvidia RTX3050Ti, MS Win Pro / Nešiojamasis kompiuteris - Intel i7, 16GB DDR5, SSD 1TB, Nvidia RTX3050Ti, MS Win Pro</t>
  </si>
  <si>
    <t xml:space="preserve">Tablet - 10,2" IPS screen (2160 x1620 pixel), 64 GB, Wi-Fi, protective case / Planšetinis kompiuteris </t>
  </si>
  <si>
    <t>KVM matrix manager + accessories / KVM matricos tvarkyklė ir priedai</t>
  </si>
  <si>
    <t>High performance 4K dual-head IP KVM transmitter + accessories / Didelio našumo 4K dviejų galvučių IP KVM siųstuvas ir priedai</t>
  </si>
  <si>
    <t xml:space="preserve">High performance 4K dual-head IP KVM receiver + accessories / Didelio našumo 4K dviejų galvučių IP KVM imtuvas ir priedai </t>
  </si>
  <si>
    <t>Line/circuit for mic/line level balanced analog audio or AES/EBU (AES3) digital audio. Cable trays, ducts &amp; raceways included. Installed and tested. / Linijinis / linijinis / linijinis subalansuoto analoginio garso arba AES/EBU (AES3) skaitmeninio garso junginys. Į komplektą įeina kabelių dėklai, kanalai ir bėgių takai. Sumontuota ir išbandyta</t>
  </si>
  <si>
    <t>Line/circuit for professional loudspeaker. Cable trays, ducts &amp; raceways included. Installed and tested. / Linijinis kabelis profesionaliai garso kolonėlei. Į komplektą įeina kabelių dėklai, kanalai ir bėgių takai. Sumontuota ir išbandyta.</t>
  </si>
  <si>
    <r>
      <rPr>
        <i/>
        <sz val="8"/>
        <color theme="1"/>
        <rFont val="Calibri"/>
        <family val="2"/>
        <scheme val="minor"/>
      </rPr>
      <t>Line/circuit for 75 Ω</t>
    </r>
    <r>
      <rPr>
        <i/>
        <sz val="8"/>
        <color indexed="8"/>
        <rFont val="Calibri"/>
        <family val="2"/>
      </rPr>
      <t xml:space="preserve"> </t>
    </r>
    <r>
      <rPr>
        <i/>
        <sz val="8"/>
        <color theme="1"/>
        <rFont val="Calibri"/>
        <family val="2"/>
        <scheme val="minor"/>
      </rPr>
      <t>digital video (3G-SDI &amp; UHD). Cable trays, ducts &amp; raceways included. Installed and tested. / 75 Ω skaitmeninių vaizdo įrašų (3G-SDI ir UHD) linija / grandinė. Į komplektą įeina kabelių
dėklai, kanalai ir bėgių takai. Sumontuota ir išbandyta</t>
    </r>
  </si>
  <si>
    <t>Line/circuit for data (CAT6) or graphic signals over structured cabling according to HDBaseT standard. Cable trays, ducts &amp; raceways included. Installed and tested. / Duomenų (CAT6) arba grafinių signalų perdavimo linija / grandinė struktūriniais kabeliais pagal HDBaseT standartą. Į komplektą įeina kabelių dėklai, kanalai ir bėgių takai. Sumontuota ir išbandyta.</t>
  </si>
  <si>
    <t>Line/circuit for OM4 fiber optic cable, tight buffered. Cable trays, ducts &amp; raceways included. Installed and tested. / Linija / grandinė, skirta OM4 šviesolaidžio kabeliui, su griežta buferine apsauga. Į komplektą įeina kabelių dėklai, kanalai ir bėgių takai. Sumontuota ir išbandyta</t>
  </si>
  <si>
    <t>Line/circuit for 50 Ω RF antenna. Cable trays, ducts &amp; raceways included. Installed and tested. / 50 Ω RF antenos linija / grandinė. Į komplektą įeina kabelių dėklai, kanalai ir bėgių takai. Sumontuota ir išbandyta.</t>
  </si>
  <si>
    <t>Line/circuit for 75 Ω digital infrared radiator. Cable trays, ducts &amp; raceways included. Installed and tested. / 75 Ω skaitmeninio infraraudonųjų spindulių radiatoriaus linija / grandinė. Į komplektą įeina kabelių dėklai, ortakiai ir ortakiai. Sumontuota ir išbandyta.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</si>
  <si>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įeina paviršinės/įleidžiamosios sieninės dėžutės, priekiniai skydeliai, jungtys ir ženklinimas. Sumontuota ir išbandyta.</t>
  </si>
  <si>
    <t>Loudspeaker patch panel + patchcord batch / Garsiakalbių komutacinė dėžutė + jungiamieji laidai</t>
  </si>
  <si>
    <t xml:space="preserve">Data patch panel + patchcord batch / Duomenų perdavimo komutacinė panelė + jungiamieji laidai </t>
  </si>
  <si>
    <t>Standard 19" installation type rack, accessories included / Standartinė 19 colių montavimo tipo spinta, su priedais</t>
  </si>
  <si>
    <t>Complete electrical installation for AV systems / AV sistemų maitinimo infrastruktūra</t>
  </si>
  <si>
    <t>Line/circuit for mic/line level balanced analog audio or AES/EBU (AES3) digital audio. Cable trays, ducts &amp; raceways included. Installed and tested. / Linijinis / linijinis / linijinis subalansuoto analoginio garso arba AES/EBU (AES3) skaitmeninio garso j</t>
  </si>
  <si>
    <t>Line/circuit for 75 Ω digital video (3G-SDI &amp; UHD). Cable trays, ducts &amp; raceways included. Installed and tested. / 75 Ω skaitmeninių vaizdo įrašų (3G-SDI ir UHD) linija / grandinė. Į komplektą įeina kabelių
dėklai, kanalai ir bėgių takai. Sumontuota ir i</t>
  </si>
  <si>
    <t>Line/circuit for data (CAT6) or graphic signals over structured cabling according to HDBaseT standard. Cable trays, ducts &amp; raceways included. Installed and tested. / Duomenų (CAT6) arba grafinių signalų perdavimo linija / grandinė struktūriniais kabeliai</t>
  </si>
  <si>
    <t xml:space="preserve">Line/circuit for OM4 fiber optic cable, tight buffered. Cable trays, ducts &amp; raceways included. Installed and tested. / OM4 šviesolaidinio kabelio linija / grandinė, su griežta buferine apsauga. Į komplektą įeina kabelių dėklai, kanalai ir bėgių takai. Sumontuota ir išbandyta </t>
  </si>
  <si>
    <t xml:space="preserve">Line/circuit for 50 Ω RF antenna. Cable trays, ducts &amp; raceways included. Installed and tested. / 50 Ω RF antenos linija / grandinė. Į komplektą įeina kabelių dėklai, kanalai ir bėgių takai. Sumontuota ir išbandyta. </t>
  </si>
  <si>
    <t>Line/circuit for 75 Ω digital infrared radiator. Cable trays, ducts &amp; raceways included. Installed and tested. / 75 Ω skaitmeninio infraraudonųjų spindulių radiatoriaus linija / grandinė. Į komplektą įeina kabelių dėklai, ortakiai ir ortakiai. Sumontuota ir išbandyta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</si>
  <si>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</t>
  </si>
  <si>
    <t xml:space="preserve">Line/circuit for professional loudspeaker. Cable trays, ducts &amp; raceways included. Installed and tested. / Linija / grandinė profesionaliam garsiakalbiui. Į komplektą įeina kabelių dėklai, kanalai ir bėgių takai. Sumontuota ir išbandyta.  </t>
  </si>
  <si>
    <t>Line/circuit for 75 Ω digital video (3G-SDI &amp; UHD). Cable trays, ducts &amp; raceways included. Installed and tested. / 75 Ω skaitmeninių vaizdo įrašų (3G-SDI ir UHD) linija / grandinė. Į komplektą įeina kabelių dėklai, kanalai ir bėgių takai. Sumontuota ir išbandyta</t>
  </si>
  <si>
    <t xml:space="preserve">Line/circuit for data (CAT6) or graphic signals over structured cabling according to HDBaseT standard. Cable trays, ducts &amp; raceways included. Installed and tested. / Duomenų (CAT6) arba grafinių signalų perdavimo linija / grandinė struktūriniais kabeliais pagal HDBaseT standartą. Į komplektą įeina kabelių dėklai, kanalai ir bėgių takai. Sumontuota ir išbandyta.  </t>
  </si>
  <si>
    <t>Line/circuit for OM4 fiber optic cable, tight buffered. Cable trays, ducts &amp; raceways included. Installed and tested. / OM4 šviesolaidinio kabelio linija / grandinė, su griežta buferine apsauga. Į komplektą įeina kabelių dėklai, kanalai ir bėgių takai. Sumontuota ir išbandyta.</t>
  </si>
  <si>
    <t>Line/circuit for 75 Ω digital infrared radiator. Cable trays, ducts &amp; raceways included. Installed and tested. / 75 Ω skaitmeninio infraraudonųjų spindulių radiatoriaus linija / grandinė. Į komplektą įeina kabelių dėklai, ortakiai ir ortakiai.Sumontuota ir išbandyta.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</si>
  <si>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įeina paviršinės/įleidžiamosios sieninės dėžutės, priekiniai skydeliai, jungtys ir ženklinimas.</t>
  </si>
  <si>
    <t>Line/circuit for mic/line level balanced analog audio or AES/EBU (AES3) digital audio. Cable trays, ducts &amp; raceways included. Installed and tested. / Linijinis / linijinis / linijinis subalansuoto analoginio garso arba AES/EBU (AES3) skaitmeninio garso junginys. Į komplektą įeina kabelių dėklai, kanalai ir bėgių takai. Sumontuota ir išbandyta.</t>
  </si>
  <si>
    <t xml:space="preserve">Line/circuit for professional loudspeaker. Cable trays, ducts &amp; raceways included. Installed and tested. / Linija / grandinė profesionaliam garsiakalbiui. Į komplektą įeina kabelių dėklai, kanalai ir bėgių takai. Sumontuota ir išbandyta </t>
  </si>
  <si>
    <r>
      <rPr>
        <sz val="11"/>
        <color theme="1"/>
        <rFont val="Calibri"/>
        <family val="2"/>
        <scheme val="minor"/>
      </rPr>
      <t>Line/circuit for 75 Ω</t>
    </r>
    <r>
      <rPr>
        <sz val="9.35"/>
        <color indexed="8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digital video (3G-SDI &amp; UHD). Cable trays, ducts &amp; raceways included. Installed and tested. / 75 Ω skaitmeninių vaizdo įrašų (3G-SDI ir UHD) linija / grandinė. Į komplektą įeina kabelių
dėklai, kanalai ir bėgių takai. Sumontuota ir išbandyta </t>
    </r>
  </si>
  <si>
    <t>Line/circuit for OM4 fiber optic cable, tight buffered. Cable trays, ducts &amp; raceways included. Installed and tested. / OM4 šviesolaidinio kabelio linija / grandinė, su griežta buferine apsauga. Į komplektą įeina kabelių dėklai, kanalai ir bėgių takai. Sumontuota ir išbandyta</t>
  </si>
  <si>
    <t xml:space="preserve">Line/circuit for 75 Ω digital infrared radiator. Cable trays, ducts &amp; raceways included. Installed and tested. / 75 Ω skaitmeninio infraraudonųjų spindulių radiatoriaus linija / grandinė. Į komplektą įeina kabelių dėklai, ortakiai ir ortakiai. Sumontuota ir išbandyta. 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</si>
  <si>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 paviršinės/įleidžiamosios sieninės dėžutės, priekiniai skydeliai, jungtys ir ženklinimas. Sumontuota ir išbandyta.</t>
  </si>
  <si>
    <r>
      <rPr>
        <sz val="11"/>
        <color theme="1"/>
        <rFont val="Calibri"/>
        <family val="2"/>
        <scheme val="minor"/>
      </rPr>
      <t>Line/circuit for 75 Ω</t>
    </r>
    <r>
      <rPr>
        <sz val="9.35"/>
        <color indexed="8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>digital video (3G-SDI &amp; UHD). Cable trays, ducts &amp; raceways included. Installed and tested. / 75 Ω skaitmeninių vaizdo įrašų (3G-SDI ir UHD) linija / grandinė. Į komplektą įeina kabelių dėklai, kanalai ir bėgių takai. Sumontuota ir išbandyta.</t>
    </r>
  </si>
  <si>
    <t>Line/circuit for GPS antenna (according to GNSS / IEEE1588). Cable trays, ducts &amp; raceways included. Installed and tested. / GPS antenos linija / grandinė (pagal GNSS / IEEE1588). Į komplektą įeina kabelių dėklai, kanalai ir bėgių takai. Sumontuota ir išbandyta.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</si>
  <si>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įeina paviršinės/įleidžiamosios sieninės dėžutės, priekiniai skydeliai, jungtys ir ženklinimas. Sumontuota ir išbandyta</t>
  </si>
  <si>
    <t>Line/circuit for data (CAT6) or graphic signals over structured cabling according to HDBaseT standard. Cable trays, ducts &amp; raceways included. Installed and tested. / Duomenų (CAT6) arba grafinių signalų perdavimo linija (grandinė) struktūriniais kabeliais pagal HDBaseT standartą. Į komplektą įeina kabelių loveliai, kanalai ir bėgių takai. Sumontuota ir išbandyta.</t>
  </si>
  <si>
    <r>
      <rPr>
        <sz val="11"/>
        <color theme="1"/>
        <rFont val="Calibri"/>
        <family val="2"/>
        <scheme val="minor"/>
      </rPr>
      <t>Line/circuit for 75 Ω</t>
    </r>
    <r>
      <rPr>
        <sz val="9.35"/>
        <color indexed="8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triaxial digital video for broadcasting cameras. Cable trays, ducts &amp; raceways included. Installed and tested. / 75 Ω triašio skaitmeninio vaizdo ryšio linija (grandinė), skirta transliavimo kameroms. Į komplektą įeina kabelių dėklai, kanalai ir bėgių takai. Sumontuota ir išbandyta. </t>
    </r>
  </si>
  <si>
    <t>Triaxial patch panel + patchcord batch / Trišakė komutacinė panelė + jungiamieji laidai</t>
  </si>
  <si>
    <t xml:space="preserve">AV connection/production boxes bundle for all broadcast cameras connection points (complete set). Including  surface/flush wall boxes, front panels, connectors and labeling. Installed and tested. / AV jungčių ir (arba) gamybos dėžučių rinkinys, skirtas visiems transliavimo kamerų jungties taškams (visas rinkinys). Į komplektą įeina paviršinės ir (arba)įleidžiamosios sieninės dėžutės, priekiniai skydeliai, jungtys ir ženklinimas. Sumontuota ir išbandyta. </t>
  </si>
  <si>
    <t>įrengus 100 proc.</t>
  </si>
  <si>
    <t>1. Bendrosios dalies žiniaraštis</t>
  </si>
  <si>
    <t>Mokėjimo tvarka</t>
  </si>
  <si>
    <t>TH-2-1 Scenos inžinerija žiniaraštis</t>
  </si>
  <si>
    <t>TH-2-2 Scenos apšvietimas žiniaraštis</t>
  </si>
  <si>
    <t>TH-2-3 Garsas, video ryšiai žiniaraštis</t>
  </si>
  <si>
    <t>100% sumokama pateikus draudimus</t>
  </si>
  <si>
    <t>80% kainos mokama pilnai atlikus Etapų gafike numatytą 1 etapą; 20% kainos mokama pridavus sistemas ir paruošus galutinę darbo projekto versiją (ir, jei to reikalauja Užsakovo užduotis, pakoregavus Statinio projektą).</t>
  </si>
  <si>
    <t xml:space="preserve">30% kainos mokama proporcingai kas mėnesį per Etapų grafike numatytą 2 etapą; 50% kainos mokama proporcingai kas mėnesį per Etapų grafike numatytą 3 etapą; 20% kainos mokama proporcingai kas mėnesį per Etapų grafike numatytą 4 etapą. </t>
  </si>
  <si>
    <t>100% kainos mokama pilnai pridavus visas Sistemas arba eilutė yra išskaidoma kaip tai leidžia Sutartis</t>
  </si>
  <si>
    <t>Sutartinė kaina, Eur be PVM</t>
  </si>
  <si>
    <r>
      <t xml:space="preserve">Kaina (EUR be PVM)
</t>
    </r>
    <r>
      <rPr>
        <i/>
        <sz val="8"/>
        <color indexed="8"/>
        <rFont val="Trebuchet MS"/>
        <family val="2"/>
        <charset val="1"/>
      </rPr>
      <t>Price</t>
    </r>
  </si>
  <si>
    <t>Set*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</si>
  <si>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>Didelio našumo 3 juostų kryptinių linijinių masyvo garso kolonėlių (siauro padengimo)</t>
    </r>
    <r>
      <rPr>
        <sz val="11"/>
        <color rgb="FF000000"/>
        <rFont val="Calibri"/>
      </rPr>
      <t xml:space="preserve"> kiekis su visomis komplektuojančiomis dalimis kaip tai aprašyta </t>
    </r>
    <r>
      <rPr>
        <b/>
        <sz val="11"/>
        <color rgb="FF000000"/>
        <rFont val="Calibri"/>
      </rPr>
      <t>1.01.01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</si>
  <si>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Didelio našumo 3 juostų kryptinių linijinių masyvo garso kolonėlių (plataus padengimo)</t>
    </r>
    <r>
      <rPr>
        <sz val="11"/>
        <color rgb="FF000000"/>
        <rFont val="Calibri"/>
      </rPr>
      <t xml:space="preserve"> kiekis su visomis komplektuojančiomis dalimis kaip tai aprašyta </t>
    </r>
    <r>
      <rPr>
        <b/>
        <sz val="11"/>
        <color rgb="FF000000"/>
        <rFont val="Calibri"/>
      </rPr>
      <t>1.01.02 techninės specifikacijos dalyje</t>
    </r>
    <r>
      <rPr>
        <sz val="11"/>
        <color rgb="FF000000"/>
        <rFont val="Calibri"/>
      </rPr>
      <t xml:space="preserve"> ir detalizuota</t>
    </r>
    <r>
      <rPr>
        <sz val="11"/>
        <color rgb="FFFF0000"/>
        <rFont val="Calibri"/>
      </rPr>
      <t xml:space="preserve"> </t>
    </r>
    <r>
      <rPr>
        <sz val="11"/>
        <color rgb="FF000000"/>
        <rFont val="Calibri"/>
      </rPr>
      <t xml:space="preserve">žiniaraščio priede nr. 1 užtikrinant projekte </t>
    </r>
    <r>
      <rPr>
        <b/>
        <sz val="11"/>
        <color rgb="FF000000"/>
        <rFont val="Calibri"/>
      </rPr>
      <t>Didžiąjai salei keliamus reikalavimus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</si>
  <si>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</t>
    </r>
    <r>
      <rPr>
        <b/>
        <sz val="11"/>
        <color rgb="FF000000"/>
        <rFont val="Calibri"/>
      </rPr>
      <t xml:space="preserve"> Didelio našumo pakabinamų kardioidinių žemų dažnių kolonėlių kiekis su visomis komplektuojančiomis dalimis</t>
    </r>
    <r>
      <rPr>
        <sz val="11"/>
        <color rgb="FF000000"/>
        <rFont val="Calibri"/>
      </rPr>
      <t xml:space="preserve"> kaip tai aprašyta </t>
    </r>
    <r>
      <rPr>
        <b/>
        <sz val="11"/>
        <color rgb="FF000000"/>
        <rFont val="Calibri"/>
      </rPr>
      <t>1.01.03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</si>
  <si>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Priekinio padengimo kolonėlių ir montavimo priedų kiekis su visomis komplektuojančiomis dalimis</t>
    </r>
    <r>
      <rPr>
        <sz val="11"/>
        <color rgb="FF000000"/>
        <rFont val="Calibri"/>
      </rPr>
      <t xml:space="preserve"> kaip tai aprašyta </t>
    </r>
    <r>
      <rPr>
        <b/>
        <sz val="11"/>
        <color rgb="FF000000"/>
        <rFont val="Calibri"/>
      </rPr>
      <t>1.01.08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</si>
  <si>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Didelio našumo 2 juostų taškinė garso kolonėlė ir montavimo priedai (siauro padengimo) kiekis</t>
    </r>
    <r>
      <rPr>
        <sz val="11"/>
        <color rgb="FF000000"/>
        <rFont val="Calibri"/>
      </rPr>
      <t xml:space="preserve"> su visomis komplektuojančiomis dalimis kaip tai aprašyta </t>
    </r>
    <r>
      <rPr>
        <b/>
        <sz val="11"/>
        <color rgb="FF000000"/>
        <rFont val="Calibri"/>
      </rPr>
      <t>1.01.09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</si>
  <si>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Didelio našumo 2 juostų kardioidinės linijinio masyvo garso kolonėlės (plataus padengimo)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</si>
  <si>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Garso kolonėlių kabelių surinkėjų (vėlinimo linijos masyvas)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1.01.13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</si>
  <si>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 Didelio našumo 2 juostų taškinio garso šaltinio kolonėlių ir montavimo priedų (plataus padengimo)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1.01.15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</si>
  <si>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Garso kolonėlių kabelių surinkėjų (taškinis garso šaltinis) 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1.01.16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</si>
  <si>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 D klasės galios stiprintuvų su DSP aukšto galingumo garsiakalbiams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1.01.18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</si>
  <si>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 D klasės galios stiprintuvų su DSP taškinio garso šaltinio garsiakalbiams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1.01.19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</si>
  <si>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 klasės galios stiprintuvų su DSP pastiprinimo garsiakalbiams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1.01.20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</si>
  <si>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2 juostų universalus masyvo garso kolonėlių (siauro padengimo) </t>
    </r>
    <r>
      <rPr>
        <sz val="11"/>
        <color rgb="FF000000"/>
        <rFont val="Calibri"/>
      </rPr>
      <t xml:space="preserve"> kiekis su visomis komplektuojančiomis dalimis kaip tai aprašyta </t>
    </r>
    <r>
      <rPr>
        <b/>
        <sz val="11"/>
        <color rgb="FF000000"/>
        <rFont val="Calibri"/>
      </rPr>
      <t>1.02.01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</si>
  <si>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pakabinamų kardioidinių žemų dažnių garso kolonėlių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1.02.02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</si>
  <si>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2 juostų taškinio garso šaltinio kolonėlių ir montavimo priedų (plataus padengimo)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1.02.03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</si>
  <si>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Garso kolonėlių kabelio surinkėjų (taškinis garso šaltinis)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1.02.06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</si>
  <si>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Priekinio padengimo garso kolonėlių ir montavimo priedų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1.02.08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</si>
  <si>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Kompaktiškų dvikrypčių koaksialinių garso kolonėlių ir montavimo priedų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1.02.09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</si>
  <si>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2 juostų taškinio garso šaltinio garso kolonėlių ir montavimo priedų (siauro padengimo)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</si>
  <si>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Aukštos kokybės pakabinamų kardioidinių žemų dažnių garso kolonėlių ir montavimo priedų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1.02.12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</si>
  <si>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1.02.14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</si>
  <si>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1.02.15 techninės specifikacijos dalyje</t>
    </r>
    <r>
      <rPr>
        <sz val="11"/>
        <color rgb="FF000000"/>
        <rFont val="Calibri"/>
      </rPr>
      <t xml:space="preserve"> ir detalizuota žiniaraščio priede nr. 1 užtikrinant projekte</t>
    </r>
    <r>
      <rPr>
        <b/>
        <sz val="11"/>
        <color rgb="FF000000"/>
        <rFont val="Calibri"/>
      </rPr>
      <t xml:space="preserve"> 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</si>
  <si>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1.02.16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</si>
  <si>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>Touring" transportavimo dėžių, 19 colių, su  priedais</t>
    </r>
    <r>
      <rPr>
        <sz val="11"/>
        <color rgb="FF000000"/>
        <rFont val="Calibri"/>
      </rPr>
      <t xml:space="preserve"> kiekis su visomis komplektuojančiomis dalimis kaip tai aprašyta 1.02.20 techninės specifikacijos dalyje ir detalizuota žiniaraščio priede nr. 1 užtikrinant projekte Mažajai salei 1.02.16 TS numatytos įrangos transportavimui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</si>
  <si>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didelės galios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1.03.06 techninės specifikacijos dalyje</t>
    </r>
    <r>
      <rPr>
        <sz val="11"/>
        <color rgb="FF000000"/>
        <rFont val="Calibri"/>
      </rPr>
      <t xml:space="preserve"> ir detalizuota žiniaraščio priede nr. 1 užtikrinant projekte Repeticijų salėje numatytų kolonėlių aptarnavimą.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</si>
  <si>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1.03.07 techninės specifikacijos dalyje</t>
    </r>
    <r>
      <rPr>
        <sz val="11"/>
        <color rgb="FF000000"/>
        <rFont val="Calibri"/>
      </rPr>
      <t xml:space="preserve"> ir detalizuota žiniaraščio priede nr. 1 užtikrinant projekte Repeticijų salėje numatytų kolonėlių aptarnavimą.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</si>
  <si>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Priekinio padengimo garso kolonėlių ir montavimo priedų 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1.04.04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</si>
  <si>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Kompaktiškų kardioidinių stulpinių garso kolonėlių ir montavimo priedų 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1.04.05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</si>
  <si>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1.04.07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</si>
  <si>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1.04.08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</si>
</sst>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]_-;\-* #,##0.00\ [$€]_-;_-* &quot;-&quot;??\ [$€]_-;_-@_-"/>
    <numFmt numFmtId="165" formatCode="_-[$€-2]\ * #,##0.00_-;\-[$€-2]\ * #,##0.00_-;_-[$€-2]\ * &quot;-&quot;??_-;_-@_-"/>
    <numFmt numFmtId="166" formatCode="_-* #,##0.00&quot; €&quot;_-;\-* #,##0.00&quot; €&quot;_-;_-* \-??&quot; €&quot;_-;_-@_-"/>
    <numFmt numFmtId="167" formatCode="#,##0.00&quot; €&quot;"/>
    <numFmt numFmtId="168" formatCode="#,##0.00\ &quot;€&quot;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Symbol"/>
      <family val="1"/>
      <charset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  <charset val="1"/>
    </font>
    <font>
      <b/>
      <sz val="9"/>
      <color indexed="8"/>
      <name val="Trebuchet MS"/>
      <family val="2"/>
      <charset val="1"/>
    </font>
    <font>
      <sz val="9"/>
      <color indexed="8"/>
      <name val="Trebuchet MS"/>
      <family val="2"/>
      <charset val="1"/>
    </font>
    <font>
      <sz val="12"/>
      <color indexed="8"/>
      <name val="Calibri"/>
      <family val="2"/>
      <charset val="1"/>
    </font>
    <font>
      <b/>
      <sz val="18"/>
      <color indexed="9"/>
      <name val="Trebuchet MS"/>
      <family val="2"/>
      <charset val="1"/>
    </font>
    <font>
      <b/>
      <sz val="12"/>
      <name val="Trebuchet MS"/>
      <family val="2"/>
      <charset val="1"/>
    </font>
    <font>
      <i/>
      <sz val="12"/>
      <name val="Trebuchet MS"/>
      <family val="2"/>
      <charset val="1"/>
    </font>
    <font>
      <b/>
      <sz val="8"/>
      <color indexed="8"/>
      <name val="Trebuchet MS"/>
      <family val="2"/>
      <charset val="1"/>
    </font>
    <font>
      <i/>
      <sz val="8"/>
      <color indexed="8"/>
      <name val="Trebuchet MS"/>
      <family val="2"/>
      <charset val="1"/>
    </font>
    <font>
      <sz val="8"/>
      <color indexed="8"/>
      <name val="Trebuchet MS"/>
      <family val="2"/>
      <charset val="1"/>
    </font>
    <font>
      <b/>
      <sz val="8"/>
      <name val="Trebuchet MS"/>
      <family val="2"/>
      <charset val="1"/>
    </font>
    <font>
      <i/>
      <sz val="8"/>
      <name val="Trebuchet MS"/>
      <family val="2"/>
      <charset val="1"/>
    </font>
    <font>
      <b/>
      <u/>
      <sz val="9"/>
      <color indexed="8"/>
      <name val="Trebuchet MS"/>
      <family val="2"/>
      <charset val="1"/>
    </font>
    <font>
      <b/>
      <sz val="11"/>
      <color indexed="8"/>
      <name val="Calibri"/>
      <family val="2"/>
    </font>
    <font>
      <sz val="12"/>
      <name val="Calibri"/>
      <family val="2"/>
      <charset val="1"/>
    </font>
    <font>
      <b/>
      <sz val="12"/>
      <color indexed="8"/>
      <name val="Calibri"/>
      <family val="2"/>
      <charset val="1"/>
    </font>
    <font>
      <sz val="8"/>
      <name val="Trebuchet MS"/>
      <family val="2"/>
      <charset val="1"/>
    </font>
    <font>
      <i/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Trebuchet MS"/>
      <family val="2"/>
      <charset val="1"/>
    </font>
    <font>
      <b/>
      <sz val="8"/>
      <color rgb="FF000000"/>
      <name val="Trebuchet MS"/>
      <family val="2"/>
      <charset val="186"/>
    </font>
    <font>
      <i/>
      <sz val="8"/>
      <color rgb="FF000000"/>
      <name val="Trebuchet MS"/>
      <family val="2"/>
      <charset val="1"/>
    </font>
    <font>
      <sz val="8"/>
      <color rgb="FF000000"/>
      <name val="Trebuchet MS"/>
      <family val="2"/>
    </font>
    <font>
      <sz val="9.35"/>
      <color indexed="8"/>
      <name val="Calibri"/>
      <family val="2"/>
      <charset val="1"/>
    </font>
    <font>
      <sz val="10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</font>
    <font>
      <b/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name val="Calibri"/>
      <family val="2"/>
    </font>
    <font>
      <sz val="11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8"/>
      <color indexed="8"/>
      <name val="Trebuchet MS"/>
      <family val="2"/>
      <charset val="186"/>
    </font>
    <font>
      <b/>
      <sz val="9"/>
      <color rgb="FF000000"/>
      <name val="Trebuchet MS"/>
      <family val="2"/>
    </font>
    <font>
      <b/>
      <u/>
      <sz val="9"/>
      <color indexed="8"/>
      <name val="Trebuchet MS"/>
      <family val="2"/>
    </font>
    <font>
      <b/>
      <sz val="8"/>
      <name val="Trebuchet MS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  <charset val="186"/>
    </font>
    <font>
      <b/>
      <sz val="12"/>
      <color theme="1"/>
      <name val="Calibri"/>
      <family val="2"/>
      <charset val="186"/>
      <scheme val="minor"/>
    </font>
    <font>
      <b/>
      <sz val="11.5"/>
      <color theme="1"/>
      <name val="Calibri"/>
      <family val="2"/>
      <charset val="186"/>
      <scheme val="minor"/>
    </font>
    <font>
      <sz val="11.5"/>
      <color theme="1"/>
      <name val="Calibri"/>
      <family val="2"/>
      <charset val="186"/>
      <scheme val="minor"/>
    </font>
    <font>
      <b/>
      <sz val="11.5"/>
      <color indexed="8"/>
      <name val="Calibri"/>
      <family val="2"/>
      <charset val="186"/>
    </font>
    <font>
      <sz val="10"/>
      <color theme="1"/>
      <name val="Calibri"/>
      <family val="2"/>
      <charset val="186"/>
      <scheme val="minor"/>
    </font>
    <font>
      <i/>
      <sz val="8"/>
      <color indexed="8"/>
      <name val="Calibri"/>
      <family val="2"/>
    </font>
    <font>
      <i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charset val="186"/>
    </font>
    <font>
      <sz val="8"/>
      <color theme="1"/>
      <name val="Trebuchet MS"/>
      <family val="2"/>
      <charset val="186"/>
    </font>
    <font>
      <i/>
      <sz val="8"/>
      <color theme="1"/>
      <name val="Trebuchet MS"/>
      <family val="2"/>
      <charset val="186"/>
    </font>
    <font>
      <sz val="8"/>
      <color indexed="8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6" fillId="0" borderId="0" applyFont="0" applyFill="0" applyBorder="0" applyAlignment="0" applyProtection="0"/>
    <xf numFmtId="165" fontId="5" fillId="0" borderId="0"/>
    <xf numFmtId="0" fontId="7" fillId="0" borderId="0"/>
    <xf numFmtId="166" fontId="7" fillId="0" borderId="0" applyBorder="0" applyProtection="0"/>
    <xf numFmtId="0" fontId="3" fillId="0" borderId="0"/>
    <xf numFmtId="0" fontId="25" fillId="0" borderId="0"/>
    <xf numFmtId="0" fontId="31" fillId="0" borderId="0"/>
    <xf numFmtId="0" fontId="2" fillId="0" borderId="0"/>
    <xf numFmtId="0" fontId="31" fillId="0" borderId="0"/>
  </cellStyleXfs>
  <cellXfs count="298">
    <xf numFmtId="0" fontId="0" fillId="0" borderId="0" xfId="0"/>
    <xf numFmtId="0" fontId="8" fillId="0" borderId="0" xfId="3" applyFont="1" applyAlignment="1">
      <alignment horizontal="center" wrapText="1"/>
    </xf>
    <xf numFmtId="166" fontId="10" fillId="0" borderId="0" xfId="4" applyFont="1" applyBorder="1" applyAlignment="1" applyProtection="1">
      <alignment horizontal="left" vertical="top" wrapText="1"/>
    </xf>
    <xf numFmtId="0" fontId="10" fillId="0" borderId="0" xfId="3" applyFont="1"/>
    <xf numFmtId="0" fontId="4" fillId="0" borderId="0" xfId="3" applyFont="1" applyAlignment="1">
      <alignment horizontal="left" vertical="top"/>
    </xf>
    <xf numFmtId="0" fontId="7" fillId="0" borderId="0" xfId="3" applyAlignment="1">
      <alignment wrapText="1"/>
    </xf>
    <xf numFmtId="0" fontId="7" fillId="0" borderId="0" xfId="3" applyAlignment="1">
      <alignment vertical="top" wrapText="1"/>
    </xf>
    <xf numFmtId="166" fontId="0" fillId="0" borderId="0" xfId="4" applyFont="1" applyBorder="1" applyAlignment="1" applyProtection="1">
      <alignment vertical="top" wrapText="1"/>
    </xf>
    <xf numFmtId="0" fontId="7" fillId="0" borderId="0" xfId="3"/>
    <xf numFmtId="0" fontId="11" fillId="2" borderId="0" xfId="3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top"/>
    </xf>
    <xf numFmtId="0" fontId="7" fillId="0" borderId="0" xfId="3" applyAlignment="1">
      <alignment vertical="center"/>
    </xf>
    <xf numFmtId="0" fontId="7" fillId="0" borderId="0" xfId="3" applyAlignment="1">
      <alignment horizontal="center" vertical="center"/>
    </xf>
    <xf numFmtId="0" fontId="7" fillId="0" borderId="0" xfId="3" applyAlignment="1">
      <alignment vertical="top"/>
    </xf>
    <xf numFmtId="166" fontId="0" fillId="0" borderId="0" xfId="4" applyFont="1" applyBorder="1" applyAlignment="1" applyProtection="1">
      <alignment vertical="top"/>
    </xf>
    <xf numFmtId="0" fontId="14" fillId="0" borderId="0" xfId="3" applyFont="1" applyAlignment="1">
      <alignment horizontal="center" vertical="center" wrapText="1"/>
    </xf>
    <xf numFmtId="0" fontId="10" fillId="0" borderId="0" xfId="3" applyFont="1" applyAlignment="1">
      <alignment horizontal="left" vertical="top" wrapText="1"/>
    </xf>
    <xf numFmtId="0" fontId="20" fillId="0" borderId="0" xfId="3" applyFont="1"/>
    <xf numFmtId="0" fontId="7" fillId="0" borderId="0" xfId="3" applyAlignment="1">
      <alignment horizontal="center" vertical="top"/>
    </xf>
    <xf numFmtId="0" fontId="21" fillId="0" borderId="0" xfId="3" applyFont="1" applyAlignment="1">
      <alignment horizontal="right" vertical="center" wrapText="1"/>
    </xf>
    <xf numFmtId="0" fontId="21" fillId="0" borderId="0" xfId="3" applyFont="1" applyAlignment="1">
      <alignment horizontal="center" vertical="center" wrapText="1"/>
    </xf>
    <xf numFmtId="0" fontId="21" fillId="0" borderId="0" xfId="3" applyFont="1" applyAlignment="1">
      <alignment horizontal="right" vertical="top" wrapText="1"/>
    </xf>
    <xf numFmtId="0" fontId="22" fillId="0" borderId="0" xfId="3" applyFont="1" applyAlignment="1">
      <alignment horizontal="left" vertical="center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  <xf numFmtId="0" fontId="15" fillId="0" borderId="0" xfId="3" applyFont="1" applyAlignment="1">
      <alignment horizontal="left" vertical="top" wrapText="1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top" wrapText="1"/>
    </xf>
    <xf numFmtId="0" fontId="16" fillId="0" borderId="0" xfId="3" applyFont="1" applyAlignment="1">
      <alignment horizontal="center" vertical="top"/>
    </xf>
    <xf numFmtId="166" fontId="16" fillId="0" borderId="0" xfId="4" applyFont="1" applyBorder="1" applyAlignment="1" applyProtection="1">
      <alignment horizontal="center" vertical="top"/>
    </xf>
    <xf numFmtId="0" fontId="7" fillId="0" borderId="0" xfId="3" applyAlignment="1">
      <alignment horizontal="left"/>
    </xf>
    <xf numFmtId="0" fontId="7" fillId="0" borderId="0" xfId="3" applyAlignment="1">
      <alignment horizontal="center"/>
    </xf>
    <xf numFmtId="0" fontId="24" fillId="0" borderId="0" xfId="3" applyFont="1" applyAlignment="1">
      <alignment vertical="center"/>
    </xf>
    <xf numFmtId="0" fontId="7" fillId="0" borderId="0" xfId="3" applyAlignment="1">
      <alignment horizontal="left" vertical="top" wrapText="1"/>
    </xf>
    <xf numFmtId="0" fontId="16" fillId="5" borderId="0" xfId="3" applyFont="1" applyFill="1" applyAlignment="1">
      <alignment horizontal="center" vertical="center"/>
    </xf>
    <xf numFmtId="0" fontId="18" fillId="5" borderId="0" xfId="3" applyFont="1" applyFill="1" applyAlignment="1">
      <alignment horizontal="right" vertical="center" wrapText="1"/>
    </xf>
    <xf numFmtId="0" fontId="16" fillId="5" borderId="0" xfId="3" applyFont="1" applyFill="1" applyAlignment="1">
      <alignment vertical="center"/>
    </xf>
    <xf numFmtId="0" fontId="23" fillId="5" borderId="0" xfId="3" applyFont="1" applyFill="1" applyAlignment="1">
      <alignment horizontal="right" vertical="center" wrapText="1"/>
    </xf>
    <xf numFmtId="166" fontId="23" fillId="5" borderId="0" xfId="4" applyFont="1" applyFill="1" applyBorder="1" applyAlignment="1" applyProtection="1">
      <alignment horizontal="right" vertical="center" wrapText="1"/>
    </xf>
    <xf numFmtId="0" fontId="15" fillId="5" borderId="0" xfId="3" applyFont="1" applyFill="1" applyAlignment="1">
      <alignment vertical="center"/>
    </xf>
    <xf numFmtId="166" fontId="16" fillId="0" borderId="0" xfId="4" applyFont="1" applyBorder="1" applyAlignment="1" applyProtection="1">
      <alignment vertical="center"/>
    </xf>
    <xf numFmtId="0" fontId="14" fillId="5" borderId="0" xfId="3" applyFont="1" applyFill="1" applyAlignment="1">
      <alignment horizontal="left" vertical="center"/>
    </xf>
    <xf numFmtId="0" fontId="15" fillId="5" borderId="0" xfId="3" applyFont="1" applyFill="1" applyAlignment="1">
      <alignment horizontal="left" vertical="center" wrapText="1"/>
    </xf>
    <xf numFmtId="0" fontId="16" fillId="5" borderId="0" xfId="3" applyFont="1" applyFill="1" applyAlignment="1">
      <alignment horizontal="left" vertical="center" wrapText="1"/>
    </xf>
    <xf numFmtId="166" fontId="16" fillId="5" borderId="0" xfId="4" applyFont="1" applyFill="1" applyBorder="1" applyAlignment="1" applyProtection="1">
      <alignment horizontal="left" vertical="center" wrapText="1"/>
    </xf>
    <xf numFmtId="166" fontId="16" fillId="0" borderId="0" xfId="4" applyFont="1" applyBorder="1" applyAlignment="1" applyProtection="1">
      <alignment horizontal="left" vertical="center" wrapText="1"/>
    </xf>
    <xf numFmtId="0" fontId="7" fillId="5" borderId="0" xfId="3" applyFill="1" applyAlignment="1">
      <alignment horizontal="center" vertical="top"/>
    </xf>
    <xf numFmtId="0" fontId="24" fillId="5" borderId="0" xfId="3" applyFont="1" applyFill="1" applyAlignment="1">
      <alignment vertical="center"/>
    </xf>
    <xf numFmtId="0" fontId="7" fillId="5" borderId="0" xfId="3" applyFill="1" applyAlignment="1">
      <alignment vertical="top"/>
    </xf>
    <xf numFmtId="0" fontId="24" fillId="5" borderId="0" xfId="3" applyFont="1" applyFill="1" applyAlignment="1">
      <alignment horizontal="left"/>
    </xf>
    <xf numFmtId="0" fontId="7" fillId="5" borderId="0" xfId="3" applyFill="1" applyAlignment="1">
      <alignment horizontal="left"/>
    </xf>
    <xf numFmtId="0" fontId="24" fillId="0" borderId="0" xfId="3" applyFont="1" applyAlignment="1">
      <alignment horizontal="left"/>
    </xf>
    <xf numFmtId="0" fontId="16" fillId="0" borderId="0" xfId="3" applyFont="1"/>
    <xf numFmtId="0" fontId="4" fillId="0" borderId="0" xfId="3" applyFont="1" applyAlignment="1">
      <alignment horizontal="left" vertical="center"/>
    </xf>
    <xf numFmtId="0" fontId="7" fillId="0" borderId="0" xfId="3" applyAlignment="1">
      <alignment vertical="center" wrapText="1"/>
    </xf>
    <xf numFmtId="0" fontId="16" fillId="0" borderId="0" xfId="3" applyFont="1" applyAlignment="1">
      <alignment horizontal="center" vertical="center" wrapText="1"/>
    </xf>
    <xf numFmtId="0" fontId="15" fillId="0" borderId="0" xfId="3" applyFont="1" applyAlignment="1">
      <alignment vertical="center" wrapText="1"/>
    </xf>
    <xf numFmtId="0" fontId="16" fillId="0" borderId="0" xfId="3" applyFont="1" applyAlignment="1">
      <alignment vertical="center"/>
    </xf>
    <xf numFmtId="167" fontId="16" fillId="0" borderId="0" xfId="3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 wrapText="1"/>
    </xf>
    <xf numFmtId="0" fontId="16" fillId="0" borderId="0" xfId="3" applyFont="1" applyAlignment="1">
      <alignment horizontal="left" vertical="center" wrapText="1"/>
    </xf>
    <xf numFmtId="167" fontId="16" fillId="0" borderId="0" xfId="3" applyNumberFormat="1" applyFont="1" applyAlignment="1">
      <alignment horizontal="right" vertical="center" wrapText="1"/>
    </xf>
    <xf numFmtId="0" fontId="15" fillId="0" borderId="0" xfId="3" applyFont="1" applyAlignment="1">
      <alignment vertical="center"/>
    </xf>
    <xf numFmtId="0" fontId="7" fillId="3" borderId="0" xfId="3" applyFill="1" applyAlignment="1">
      <alignment vertical="top"/>
    </xf>
    <xf numFmtId="0" fontId="17" fillId="0" borderId="0" xfId="3" applyFont="1" applyAlignment="1">
      <alignment horizontal="left" vertical="center"/>
    </xf>
    <xf numFmtId="0" fontId="16" fillId="0" borderId="1" xfId="3" applyFont="1" applyBorder="1" applyAlignment="1">
      <alignment horizontal="center" vertical="center"/>
    </xf>
    <xf numFmtId="0" fontId="32" fillId="5" borderId="0" xfId="7" applyFont="1" applyFill="1" applyAlignment="1">
      <alignment horizontal="left" vertical="center"/>
    </xf>
    <xf numFmtId="168" fontId="31" fillId="5" borderId="0" xfId="7" applyNumberFormat="1" applyFill="1" applyAlignment="1">
      <alignment horizontal="center" vertical="center"/>
    </xf>
    <xf numFmtId="0" fontId="31" fillId="5" borderId="0" xfId="7" applyFill="1"/>
    <xf numFmtId="49" fontId="32" fillId="5" borderId="0" xfId="7" applyNumberFormat="1" applyFont="1" applyFill="1" applyAlignment="1">
      <alignment horizontal="center" vertical="center"/>
    </xf>
    <xf numFmtId="168" fontId="31" fillId="5" borderId="11" xfId="7" applyNumberFormat="1" applyFill="1" applyBorder="1" applyAlignment="1">
      <alignment horizontal="center" vertical="center"/>
    </xf>
    <xf numFmtId="168" fontId="34" fillId="5" borderId="12" xfId="7" applyNumberFormat="1" applyFont="1" applyFill="1" applyBorder="1" applyAlignment="1">
      <alignment horizontal="center" vertical="center"/>
    </xf>
    <xf numFmtId="49" fontId="31" fillId="5" borderId="0" xfId="7" applyNumberFormat="1" applyFill="1" applyAlignment="1">
      <alignment horizontal="center" vertical="center"/>
    </xf>
    <xf numFmtId="0" fontId="31" fillId="5" borderId="0" xfId="7" applyFill="1" applyAlignment="1">
      <alignment horizontal="left" vertical="center" wrapText="1"/>
    </xf>
    <xf numFmtId="0" fontId="31" fillId="5" borderId="0" xfId="7" applyFill="1" applyAlignment="1">
      <alignment horizontal="center" vertical="center"/>
    </xf>
    <xf numFmtId="2" fontId="31" fillId="5" borderId="0" xfId="7" applyNumberFormat="1" applyFill="1" applyAlignment="1">
      <alignment horizontal="center" vertical="center"/>
    </xf>
    <xf numFmtId="0" fontId="4" fillId="0" borderId="13" xfId="3" applyFont="1" applyBorder="1" applyAlignment="1">
      <alignment horizontal="center" vertical="center"/>
    </xf>
    <xf numFmtId="0" fontId="15" fillId="6" borderId="0" xfId="3" applyFont="1" applyFill="1" applyAlignment="1">
      <alignment horizontal="left" vertical="center"/>
    </xf>
    <xf numFmtId="0" fontId="11" fillId="2" borderId="2" xfId="3" applyFont="1" applyFill="1" applyBorder="1" applyAlignment="1">
      <alignment horizontal="center" vertical="center"/>
    </xf>
    <xf numFmtId="0" fontId="20" fillId="0" borderId="14" xfId="3" applyFont="1" applyBorder="1" applyAlignment="1">
      <alignment vertical="top"/>
    </xf>
    <xf numFmtId="0" fontId="36" fillId="0" borderId="14" xfId="3" applyFont="1" applyBorder="1" applyAlignment="1">
      <alignment horizontal="right" vertical="top" wrapText="1"/>
    </xf>
    <xf numFmtId="166" fontId="7" fillId="0" borderId="14" xfId="3" applyNumberFormat="1" applyBorder="1" applyAlignment="1">
      <alignment vertical="top"/>
    </xf>
    <xf numFmtId="166" fontId="20" fillId="0" borderId="14" xfId="3" applyNumberFormat="1" applyFont="1" applyBorder="1" applyAlignment="1">
      <alignment vertical="top"/>
    </xf>
    <xf numFmtId="0" fontId="38" fillId="0" borderId="14" xfId="3" applyFont="1" applyBorder="1" applyAlignment="1">
      <alignment vertical="top"/>
    </xf>
    <xf numFmtId="166" fontId="39" fillId="0" borderId="14" xfId="4" applyFont="1" applyBorder="1" applyAlignment="1" applyProtection="1">
      <alignment horizontal="center" vertical="top"/>
    </xf>
    <xf numFmtId="166" fontId="42" fillId="5" borderId="14" xfId="4" applyFont="1" applyFill="1" applyBorder="1" applyAlignment="1" applyProtection="1">
      <alignment horizontal="right" vertical="center" wrapText="1"/>
    </xf>
    <xf numFmtId="166" fontId="43" fillId="0" borderId="14" xfId="4" applyFont="1" applyBorder="1" applyAlignment="1" applyProtection="1">
      <alignment vertical="center"/>
    </xf>
    <xf numFmtId="166" fontId="42" fillId="0" borderId="14" xfId="4" applyFont="1" applyBorder="1" applyAlignment="1" applyProtection="1">
      <alignment horizontal="right" vertical="center" wrapText="1"/>
    </xf>
    <xf numFmtId="167" fontId="43" fillId="0" borderId="18" xfId="3" applyNumberFormat="1" applyFont="1" applyBorder="1" applyAlignment="1">
      <alignment horizontal="right" vertical="center"/>
    </xf>
    <xf numFmtId="0" fontId="46" fillId="0" borderId="0" xfId="8" applyFont="1" applyAlignment="1" applyProtection="1">
      <alignment horizontal="left"/>
      <protection locked="0"/>
    </xf>
    <xf numFmtId="168" fontId="2" fillId="0" borderId="0" xfId="8" applyNumberFormat="1" applyAlignment="1" applyProtection="1">
      <alignment horizontal="center"/>
      <protection locked="0"/>
    </xf>
    <xf numFmtId="0" fontId="47" fillId="0" borderId="0" xfId="8" applyFont="1" applyProtection="1">
      <protection locked="0"/>
    </xf>
    <xf numFmtId="49" fontId="48" fillId="0" borderId="22" xfId="9" applyNumberFormat="1" applyFont="1" applyBorder="1" applyAlignment="1" applyProtection="1">
      <alignment horizontal="center" vertical="center" wrapText="1"/>
      <protection locked="0"/>
    </xf>
    <xf numFmtId="49" fontId="48" fillId="0" borderId="11" xfId="9" applyNumberFormat="1" applyFont="1" applyBorder="1" applyAlignment="1" applyProtection="1">
      <alignment horizontal="center" vertical="center" wrapText="1"/>
      <protection locked="0"/>
    </xf>
    <xf numFmtId="0" fontId="2" fillId="0" borderId="23" xfId="8" applyBorder="1" applyAlignment="1" applyProtection="1">
      <alignment horizontal="center" vertical="center"/>
      <protection locked="0"/>
    </xf>
    <xf numFmtId="0" fontId="2" fillId="0" borderId="24" xfId="8" applyBorder="1" applyAlignment="1" applyProtection="1">
      <alignment horizontal="left" vertical="center"/>
      <protection locked="0"/>
    </xf>
    <xf numFmtId="0" fontId="2" fillId="0" borderId="24" xfId="8" applyBorder="1" applyAlignment="1" applyProtection="1">
      <alignment horizontal="center" vertical="center"/>
      <protection locked="0"/>
    </xf>
    <xf numFmtId="168" fontId="37" fillId="0" borderId="25" xfId="9" applyNumberFormat="1" applyFont="1" applyBorder="1" applyAlignment="1" applyProtection="1">
      <alignment horizontal="center" vertical="top" wrapText="1"/>
      <protection locked="0"/>
    </xf>
    <xf numFmtId="0" fontId="2" fillId="0" borderId="26" xfId="8" applyBorder="1" applyAlignment="1" applyProtection="1">
      <alignment horizontal="center" vertical="center"/>
      <protection locked="0"/>
    </xf>
    <xf numFmtId="0" fontId="2" fillId="0" borderId="14" xfId="8" applyBorder="1" applyAlignment="1" applyProtection="1">
      <alignment horizontal="center" vertical="center"/>
      <protection locked="0"/>
    </xf>
    <xf numFmtId="168" fontId="37" fillId="0" borderId="27" xfId="9" applyNumberFormat="1" applyFont="1" applyBorder="1" applyAlignment="1" applyProtection="1">
      <alignment horizontal="center" vertical="top" wrapText="1"/>
      <protection locked="0"/>
    </xf>
    <xf numFmtId="49" fontId="38" fillId="5" borderId="30" xfId="8" applyNumberFormat="1" applyFont="1" applyFill="1" applyBorder="1" applyAlignment="1" applyProtection="1">
      <alignment horizontal="right" vertical="top" wrapText="1"/>
      <protection locked="0"/>
    </xf>
    <xf numFmtId="168" fontId="35" fillId="0" borderId="25" xfId="8" applyNumberFormat="1" applyFont="1" applyBorder="1" applyAlignment="1" applyProtection="1">
      <alignment horizontal="center"/>
      <protection locked="0"/>
    </xf>
    <xf numFmtId="0" fontId="47" fillId="0" borderId="31" xfId="8" applyFont="1" applyBorder="1" applyProtection="1">
      <protection locked="0"/>
    </xf>
    <xf numFmtId="49" fontId="38" fillId="5" borderId="16" xfId="8" applyNumberFormat="1" applyFont="1" applyFill="1" applyBorder="1" applyAlignment="1" applyProtection="1">
      <alignment horizontal="right" vertical="top" wrapText="1"/>
      <protection locked="0"/>
    </xf>
    <xf numFmtId="168" fontId="35" fillId="0" borderId="27" xfId="8" applyNumberFormat="1" applyFont="1" applyBorder="1" applyAlignment="1" applyProtection="1">
      <alignment horizontal="center"/>
      <protection locked="0"/>
    </xf>
    <xf numFmtId="49" fontId="38" fillId="5" borderId="34" xfId="8" applyNumberFormat="1" applyFont="1" applyFill="1" applyBorder="1" applyAlignment="1" applyProtection="1">
      <alignment horizontal="right" vertical="top" wrapText="1"/>
      <protection locked="0"/>
    </xf>
    <xf numFmtId="168" fontId="35" fillId="0" borderId="28" xfId="8" applyNumberFormat="1" applyFont="1" applyBorder="1" applyAlignment="1" applyProtection="1">
      <alignment horizontal="center"/>
      <protection locked="0"/>
    </xf>
    <xf numFmtId="0" fontId="47" fillId="0" borderId="0" xfId="8" applyFont="1" applyAlignment="1" applyProtection="1">
      <alignment horizontal="center" vertical="center"/>
      <protection locked="0"/>
    </xf>
    <xf numFmtId="0" fontId="49" fillId="0" borderId="0" xfId="8" applyFont="1" applyProtection="1">
      <protection locked="0"/>
    </xf>
    <xf numFmtId="168" fontId="2" fillId="5" borderId="0" xfId="8" applyNumberFormat="1" applyFill="1" applyAlignment="1" applyProtection="1">
      <alignment horizontal="center"/>
      <protection locked="0"/>
    </xf>
    <xf numFmtId="0" fontId="45" fillId="0" borderId="0" xfId="8" applyFont="1" applyProtection="1">
      <protection locked="0"/>
    </xf>
    <xf numFmtId="168" fontId="34" fillId="5" borderId="35" xfId="7" applyNumberFormat="1" applyFont="1" applyFill="1" applyBorder="1" applyAlignment="1">
      <alignment horizontal="center" vertical="center"/>
    </xf>
    <xf numFmtId="1" fontId="31" fillId="5" borderId="26" xfId="7" applyNumberFormat="1" applyFill="1" applyBorder="1" applyAlignment="1">
      <alignment horizontal="center" vertical="center"/>
    </xf>
    <xf numFmtId="0" fontId="31" fillId="5" borderId="14" xfId="7" applyFill="1" applyBorder="1" applyAlignment="1">
      <alignment vertical="center" wrapText="1"/>
    </xf>
    <xf numFmtId="0" fontId="31" fillId="5" borderId="14" xfId="7" applyFill="1" applyBorder="1" applyAlignment="1">
      <alignment horizontal="center" vertical="center" wrapText="1"/>
    </xf>
    <xf numFmtId="168" fontId="31" fillId="5" borderId="14" xfId="7" applyNumberFormat="1" applyFill="1" applyBorder="1" applyAlignment="1" applyProtection="1">
      <alignment horizontal="center" vertical="center"/>
      <protection locked="0"/>
    </xf>
    <xf numFmtId="0" fontId="31" fillId="5" borderId="14" xfId="7" applyFill="1" applyBorder="1" applyAlignment="1">
      <alignment horizontal="left" vertical="center" wrapText="1"/>
    </xf>
    <xf numFmtId="0" fontId="14" fillId="0" borderId="14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/>
    </xf>
    <xf numFmtId="0" fontId="16" fillId="0" borderId="14" xfId="3" applyFont="1" applyBorder="1" applyAlignment="1">
      <alignment horizontal="center" vertical="top" wrapText="1"/>
    </xf>
    <xf numFmtId="0" fontId="15" fillId="0" borderId="14" xfId="3" applyFont="1" applyBorder="1" applyAlignment="1">
      <alignment horizontal="left" vertical="top" wrapText="1"/>
    </xf>
    <xf numFmtId="0" fontId="16" fillId="0" borderId="14" xfId="3" applyFont="1" applyBorder="1" applyAlignment="1">
      <alignment horizontal="center" vertical="top"/>
    </xf>
    <xf numFmtId="166" fontId="16" fillId="0" borderId="14" xfId="4" applyFont="1" applyBorder="1" applyAlignment="1" applyProtection="1">
      <alignment horizontal="center" vertical="top"/>
    </xf>
    <xf numFmtId="0" fontId="16" fillId="4" borderId="14" xfId="3" applyFont="1" applyFill="1" applyBorder="1" applyAlignment="1">
      <alignment horizontal="center" vertical="top" wrapText="1"/>
    </xf>
    <xf numFmtId="0" fontId="15" fillId="4" borderId="14" xfId="3" applyFont="1" applyFill="1" applyBorder="1" applyAlignment="1">
      <alignment horizontal="left" vertical="top" wrapText="1"/>
    </xf>
    <xf numFmtId="0" fontId="16" fillId="4" borderId="14" xfId="3" applyFont="1" applyFill="1" applyBorder="1" applyAlignment="1">
      <alignment horizontal="center" vertical="top"/>
    </xf>
    <xf numFmtId="0" fontId="15" fillId="0" borderId="14" xfId="3" applyFont="1" applyBorder="1" applyAlignment="1">
      <alignment horizontal="left" vertical="center" wrapText="1"/>
    </xf>
    <xf numFmtId="0" fontId="23" fillId="0" borderId="14" xfId="3" applyFont="1" applyBorder="1" applyAlignment="1">
      <alignment horizontal="center" vertical="center" wrapText="1"/>
    </xf>
    <xf numFmtId="0" fontId="16" fillId="0" borderId="14" xfId="3" applyFont="1" applyBorder="1" applyAlignment="1">
      <alignment horizontal="center" vertical="center"/>
    </xf>
    <xf numFmtId="166" fontId="16" fillId="0" borderId="14" xfId="4" applyFont="1" applyBorder="1" applyAlignment="1" applyProtection="1">
      <alignment horizontal="center" vertical="center"/>
    </xf>
    <xf numFmtId="0" fontId="16" fillId="0" borderId="14" xfId="3" applyFont="1" applyBorder="1" applyAlignment="1">
      <alignment horizontal="center" vertical="center" wrapText="1"/>
    </xf>
    <xf numFmtId="0" fontId="15" fillId="0" borderId="14" xfId="3" applyFont="1" applyBorder="1" applyAlignment="1">
      <alignment vertical="center" wrapText="1"/>
    </xf>
    <xf numFmtId="0" fontId="18" fillId="0" borderId="14" xfId="3" applyFont="1" applyBorder="1" applyAlignment="1">
      <alignment vertical="center" wrapText="1"/>
    </xf>
    <xf numFmtId="0" fontId="15" fillId="4" borderId="14" xfId="3" applyFont="1" applyFill="1" applyBorder="1" applyAlignment="1">
      <alignment vertical="center" wrapText="1"/>
    </xf>
    <xf numFmtId="0" fontId="16" fillId="4" borderId="14" xfId="3" applyFont="1" applyFill="1" applyBorder="1" applyAlignment="1">
      <alignment horizontal="center" vertical="center" wrapText="1"/>
    </xf>
    <xf numFmtId="0" fontId="16" fillId="4" borderId="14" xfId="3" applyFont="1" applyFill="1" applyBorder="1" applyAlignment="1">
      <alignment horizontal="center" vertical="center"/>
    </xf>
    <xf numFmtId="0" fontId="26" fillId="0" borderId="14" xfId="6" applyFont="1" applyBorder="1" applyAlignment="1">
      <alignment horizontal="center" vertical="center" wrapText="1"/>
    </xf>
    <xf numFmtId="0" fontId="27" fillId="0" borderId="14" xfId="6" applyFont="1" applyBorder="1" applyAlignment="1">
      <alignment horizontal="left" vertical="center" wrapText="1"/>
    </xf>
    <xf numFmtId="0" fontId="26" fillId="0" borderId="14" xfId="6" applyFont="1" applyBorder="1" applyAlignment="1">
      <alignment horizontal="center" vertical="center"/>
    </xf>
    <xf numFmtId="0" fontId="29" fillId="0" borderId="14" xfId="6" applyFont="1" applyBorder="1" applyAlignment="1">
      <alignment horizontal="center" vertical="center" wrapText="1"/>
    </xf>
    <xf numFmtId="0" fontId="28" fillId="0" borderId="14" xfId="6" applyFont="1" applyBorder="1" applyAlignment="1">
      <alignment horizontal="left" vertical="center" wrapText="1"/>
    </xf>
    <xf numFmtId="0" fontId="16" fillId="5" borderId="14" xfId="3" applyFont="1" applyFill="1" applyBorder="1" applyAlignment="1">
      <alignment horizontal="center" vertical="center" wrapText="1"/>
    </xf>
    <xf numFmtId="0" fontId="15" fillId="5" borderId="14" xfId="3" applyFont="1" applyFill="1" applyBorder="1" applyAlignment="1">
      <alignment horizontal="left" vertical="center" wrapText="1"/>
    </xf>
    <xf numFmtId="0" fontId="16" fillId="5" borderId="14" xfId="3" applyFont="1" applyFill="1" applyBorder="1" applyAlignment="1">
      <alignment horizontal="center" vertical="center"/>
    </xf>
    <xf numFmtId="0" fontId="26" fillId="5" borderId="14" xfId="6" applyFont="1" applyFill="1" applyBorder="1" applyAlignment="1">
      <alignment horizontal="center" vertical="center" wrapText="1"/>
    </xf>
    <xf numFmtId="0" fontId="26" fillId="5" borderId="14" xfId="6" applyFont="1" applyFill="1" applyBorder="1" applyAlignment="1">
      <alignment horizontal="center" vertical="center"/>
    </xf>
    <xf numFmtId="0" fontId="29" fillId="5" borderId="14" xfId="6" applyFont="1" applyFill="1" applyBorder="1" applyAlignment="1">
      <alignment horizontal="center" vertical="center" wrapText="1"/>
    </xf>
    <xf numFmtId="0" fontId="28" fillId="5" borderId="14" xfId="6" applyFont="1" applyFill="1" applyBorder="1" applyAlignment="1">
      <alignment horizontal="left" vertical="center" wrapText="1"/>
    </xf>
    <xf numFmtId="0" fontId="19" fillId="5" borderId="14" xfId="3" applyFont="1" applyFill="1" applyBorder="1" applyAlignment="1">
      <alignment horizontal="center" vertical="center"/>
    </xf>
    <xf numFmtId="166" fontId="44" fillId="5" borderId="14" xfId="4" applyFont="1" applyFill="1" applyBorder="1" applyAlignment="1" applyProtection="1">
      <alignment horizontal="right" vertical="center" wrapText="1"/>
    </xf>
    <xf numFmtId="166" fontId="38" fillId="0" borderId="14" xfId="3" applyNumberFormat="1" applyFont="1" applyBorder="1" applyAlignment="1">
      <alignment vertical="top"/>
    </xf>
    <xf numFmtId="0" fontId="11" fillId="2" borderId="36" xfId="3" applyFont="1" applyFill="1" applyBorder="1" applyAlignment="1">
      <alignment horizontal="center" vertical="center"/>
    </xf>
    <xf numFmtId="0" fontId="14" fillId="0" borderId="18" xfId="3" applyFont="1" applyBorder="1" applyAlignment="1">
      <alignment horizontal="center" vertical="center" wrapText="1"/>
    </xf>
    <xf numFmtId="0" fontId="15" fillId="6" borderId="18" xfId="3" applyFont="1" applyFill="1" applyBorder="1" applyAlignment="1">
      <alignment horizontal="left" vertical="center"/>
    </xf>
    <xf numFmtId="0" fontId="16" fillId="0" borderId="18" xfId="3" applyFont="1" applyBorder="1" applyAlignment="1">
      <alignment horizontal="center" vertical="center" wrapText="1"/>
    </xf>
    <xf numFmtId="0" fontId="15" fillId="0" borderId="18" xfId="3" applyFont="1" applyBorder="1" applyAlignment="1">
      <alignment vertical="center" wrapText="1"/>
    </xf>
    <xf numFmtId="0" fontId="16" fillId="0" borderId="18" xfId="3" applyFont="1" applyBorder="1" applyAlignment="1">
      <alignment horizontal="center" vertical="center"/>
    </xf>
    <xf numFmtId="0" fontId="16" fillId="5" borderId="18" xfId="3" applyFont="1" applyFill="1" applyBorder="1" applyAlignment="1">
      <alignment horizontal="center" vertical="center" wrapText="1"/>
    </xf>
    <xf numFmtId="0" fontId="15" fillId="5" borderId="18" xfId="3" applyFont="1" applyFill="1" applyBorder="1" applyAlignment="1">
      <alignment vertical="center" wrapText="1"/>
    </xf>
    <xf numFmtId="0" fontId="16" fillId="5" borderId="18" xfId="3" applyFont="1" applyFill="1" applyBorder="1" applyAlignment="1">
      <alignment horizontal="center" vertical="center"/>
    </xf>
    <xf numFmtId="0" fontId="18" fillId="0" borderId="18" xfId="3" applyFont="1" applyBorder="1" applyAlignment="1">
      <alignment vertical="center" wrapText="1"/>
    </xf>
    <xf numFmtId="0" fontId="16" fillId="6" borderId="18" xfId="3" applyFont="1" applyFill="1" applyBorder="1" applyAlignment="1">
      <alignment horizontal="left" vertical="center"/>
    </xf>
    <xf numFmtId="0" fontId="23" fillId="0" borderId="18" xfId="3" applyFont="1" applyBorder="1" applyAlignment="1">
      <alignment horizontal="center" vertical="center" wrapText="1"/>
    </xf>
    <xf numFmtId="0" fontId="15" fillId="6" borderId="18" xfId="3" applyFont="1" applyFill="1" applyBorder="1" applyAlignment="1">
      <alignment horizontal="left" vertical="top"/>
    </xf>
    <xf numFmtId="0" fontId="52" fillId="0" borderId="0" xfId="3" applyFont="1"/>
    <xf numFmtId="0" fontId="14" fillId="0" borderId="15" xfId="3" applyFont="1" applyBorder="1" applyAlignment="1">
      <alignment horizontal="center" vertical="center" wrapText="1"/>
    </xf>
    <xf numFmtId="0" fontId="15" fillId="6" borderId="15" xfId="3" applyFont="1" applyFill="1" applyBorder="1" applyAlignment="1">
      <alignment horizontal="left" vertical="center"/>
    </xf>
    <xf numFmtId="167" fontId="16" fillId="0" borderId="15" xfId="3" applyNumberFormat="1" applyFont="1" applyBorder="1" applyAlignment="1">
      <alignment horizontal="right" vertical="center"/>
    </xf>
    <xf numFmtId="167" fontId="43" fillId="0" borderId="15" xfId="3" applyNumberFormat="1" applyFont="1" applyBorder="1" applyAlignment="1">
      <alignment horizontal="right" vertical="center"/>
    </xf>
    <xf numFmtId="0" fontId="16" fillId="6" borderId="15" xfId="3" applyFont="1" applyFill="1" applyBorder="1" applyAlignment="1">
      <alignment horizontal="left" vertical="center"/>
    </xf>
    <xf numFmtId="0" fontId="15" fillId="6" borderId="15" xfId="3" applyFont="1" applyFill="1" applyBorder="1" applyAlignment="1">
      <alignment horizontal="left" vertical="top"/>
    </xf>
    <xf numFmtId="0" fontId="16" fillId="0" borderId="37" xfId="3" applyFont="1" applyBorder="1"/>
    <xf numFmtId="0" fontId="10" fillId="0" borderId="37" xfId="3" applyFont="1" applyBorder="1"/>
    <xf numFmtId="0" fontId="7" fillId="0" borderId="37" xfId="3" applyBorder="1"/>
    <xf numFmtId="0" fontId="7" fillId="0" borderId="37" xfId="3" applyBorder="1" applyAlignment="1">
      <alignment vertical="top"/>
    </xf>
    <xf numFmtId="0" fontId="20" fillId="0" borderId="37" xfId="3" applyFont="1" applyBorder="1"/>
    <xf numFmtId="0" fontId="7" fillId="0" borderId="37" xfId="3" applyBorder="1" applyAlignment="1">
      <alignment vertical="center"/>
    </xf>
    <xf numFmtId="166" fontId="16" fillId="5" borderId="14" xfId="4" applyFont="1" applyFill="1" applyBorder="1" applyAlignment="1" applyProtection="1">
      <alignment horizontal="center" vertical="center"/>
    </xf>
    <xf numFmtId="0" fontId="12" fillId="2" borderId="0" xfId="3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0" borderId="0" xfId="3" applyFont="1" applyAlignment="1">
      <alignment horizontal="center" vertical="center"/>
    </xf>
    <xf numFmtId="166" fontId="7" fillId="0" borderId="0" xfId="3" applyNumberFormat="1" applyAlignment="1">
      <alignment vertical="top"/>
    </xf>
    <xf numFmtId="166" fontId="20" fillId="0" borderId="0" xfId="3" applyNumberFormat="1" applyFont="1" applyAlignment="1">
      <alignment vertical="top"/>
    </xf>
    <xf numFmtId="166" fontId="39" fillId="0" borderId="0" xfId="4" applyFont="1" applyBorder="1" applyAlignment="1" applyProtection="1">
      <alignment horizontal="center" vertical="top"/>
    </xf>
    <xf numFmtId="0" fontId="14" fillId="0" borderId="37" xfId="3" applyFont="1" applyBorder="1" applyAlignment="1">
      <alignment horizontal="center" vertical="center" wrapText="1"/>
    </xf>
    <xf numFmtId="0" fontId="19" fillId="0" borderId="37" xfId="3" applyFont="1" applyBorder="1" applyAlignment="1">
      <alignment horizontal="center" vertical="center"/>
    </xf>
    <xf numFmtId="0" fontId="16" fillId="0" borderId="37" xfId="3" applyFont="1" applyBorder="1" applyAlignment="1">
      <alignment horizontal="center" vertical="top"/>
    </xf>
    <xf numFmtId="166" fontId="42" fillId="5" borderId="0" xfId="4" applyFont="1" applyFill="1" applyBorder="1" applyAlignment="1" applyProtection="1">
      <alignment horizontal="right" vertical="center" wrapText="1"/>
    </xf>
    <xf numFmtId="166" fontId="43" fillId="0" borderId="0" xfId="4" applyFont="1" applyBorder="1" applyAlignment="1" applyProtection="1">
      <alignment vertical="center"/>
    </xf>
    <xf numFmtId="166" fontId="42" fillId="0" borderId="0" xfId="4" applyFont="1" applyBorder="1" applyAlignment="1" applyProtection="1">
      <alignment horizontal="right" vertical="center" wrapText="1"/>
    </xf>
    <xf numFmtId="0" fontId="19" fillId="5" borderId="0" xfId="3" applyFont="1" applyFill="1" applyAlignment="1">
      <alignment horizontal="center" vertical="center"/>
    </xf>
    <xf numFmtId="166" fontId="38" fillId="0" borderId="0" xfId="3" applyNumberFormat="1" applyFont="1" applyAlignment="1">
      <alignment vertical="top"/>
    </xf>
    <xf numFmtId="0" fontId="55" fillId="5" borderId="14" xfId="3" applyFont="1" applyFill="1" applyBorder="1" applyAlignment="1">
      <alignment horizontal="center" vertical="top" wrapText="1"/>
    </xf>
    <xf numFmtId="0" fontId="56" fillId="5" borderId="14" xfId="3" applyFont="1" applyFill="1" applyBorder="1" applyAlignment="1">
      <alignment horizontal="left" vertical="center" wrapText="1"/>
    </xf>
    <xf numFmtId="0" fontId="55" fillId="5" borderId="14" xfId="3" applyFont="1" applyFill="1" applyBorder="1" applyAlignment="1">
      <alignment horizontal="center" vertical="center" wrapText="1"/>
    </xf>
    <xf numFmtId="0" fontId="55" fillId="5" borderId="14" xfId="3" applyFont="1" applyFill="1" applyBorder="1" applyAlignment="1">
      <alignment horizontal="center" vertical="center"/>
    </xf>
    <xf numFmtId="166" fontId="55" fillId="5" borderId="14" xfId="4" applyFont="1" applyFill="1" applyBorder="1" applyAlignment="1" applyProtection="1">
      <alignment horizontal="center" vertical="center"/>
    </xf>
    <xf numFmtId="0" fontId="55" fillId="5" borderId="37" xfId="3" applyFont="1" applyFill="1" applyBorder="1" applyAlignment="1">
      <alignment horizontal="center" vertical="top"/>
    </xf>
    <xf numFmtId="0" fontId="54" fillId="5" borderId="0" xfId="3" applyFont="1" applyFill="1"/>
    <xf numFmtId="0" fontId="54" fillId="5" borderId="0" xfId="3" applyFont="1" applyFill="1" applyAlignment="1">
      <alignment vertical="top"/>
    </xf>
    <xf numFmtId="0" fontId="7" fillId="5" borderId="0" xfId="3" applyFill="1"/>
    <xf numFmtId="0" fontId="16" fillId="5" borderId="37" xfId="3" applyFont="1" applyFill="1" applyBorder="1" applyAlignment="1">
      <alignment horizontal="center" vertical="top"/>
    </xf>
    <xf numFmtId="0" fontId="19" fillId="0" borderId="15" xfId="3" applyFont="1" applyBorder="1" applyAlignment="1">
      <alignment horizontal="center" vertical="center"/>
    </xf>
    <xf numFmtId="0" fontId="57" fillId="0" borderId="18" xfId="3" applyFont="1" applyBorder="1" applyAlignment="1">
      <alignment vertical="center" wrapText="1"/>
    </xf>
    <xf numFmtId="0" fontId="52" fillId="0" borderId="18" xfId="3" applyFont="1" applyBorder="1" applyAlignment="1">
      <alignment vertical="center" wrapText="1"/>
    </xf>
    <xf numFmtId="0" fontId="15" fillId="6" borderId="37" xfId="3" applyFont="1" applyFill="1" applyBorder="1" applyAlignment="1">
      <alignment horizontal="left" vertical="center"/>
    </xf>
    <xf numFmtId="167" fontId="16" fillId="5" borderId="15" xfId="3" applyNumberFormat="1" applyFont="1" applyFill="1" applyBorder="1" applyAlignment="1">
      <alignment horizontal="right" vertical="center"/>
    </xf>
    <xf numFmtId="0" fontId="7" fillId="5" borderId="37" xfId="3" applyFill="1" applyBorder="1"/>
    <xf numFmtId="0" fontId="7" fillId="5" borderId="37" xfId="3" applyFill="1" applyBorder="1" applyAlignment="1">
      <alignment vertical="top"/>
    </xf>
    <xf numFmtId="0" fontId="7" fillId="8" borderId="37" xfId="3" applyFill="1" applyBorder="1" applyAlignment="1">
      <alignment vertical="top"/>
    </xf>
    <xf numFmtId="0" fontId="7" fillId="8" borderId="0" xfId="3" applyFill="1" applyAlignment="1">
      <alignment vertical="top"/>
    </xf>
    <xf numFmtId="0" fontId="1" fillId="0" borderId="14" xfId="8" applyFont="1" applyBorder="1" applyAlignment="1" applyProtection="1">
      <alignment horizontal="left" vertical="center"/>
      <protection locked="0"/>
    </xf>
    <xf numFmtId="168" fontId="34" fillId="5" borderId="38" xfId="7" applyNumberFormat="1" applyFont="1" applyFill="1" applyBorder="1" applyAlignment="1">
      <alignment horizontal="center" vertical="center"/>
    </xf>
    <xf numFmtId="168" fontId="31" fillId="5" borderId="15" xfId="7" applyNumberFormat="1" applyFill="1" applyBorder="1" applyAlignment="1">
      <alignment horizontal="center" vertical="center"/>
    </xf>
    <xf numFmtId="0" fontId="31" fillId="5" borderId="39" xfId="7" applyFill="1" applyBorder="1"/>
    <xf numFmtId="0" fontId="31" fillId="5" borderId="40" xfId="7" applyFill="1" applyBorder="1"/>
    <xf numFmtId="0" fontId="31" fillId="5" borderId="43" xfId="7" applyFill="1" applyBorder="1" applyAlignment="1">
      <alignment wrapText="1"/>
    </xf>
    <xf numFmtId="0" fontId="31" fillId="5" borderId="15" xfId="7" applyFill="1" applyBorder="1" applyAlignment="1">
      <alignment wrapText="1"/>
    </xf>
    <xf numFmtId="0" fontId="31" fillId="5" borderId="44" xfId="7" applyFill="1" applyBorder="1" applyAlignment="1">
      <alignment wrapText="1"/>
    </xf>
    <xf numFmtId="0" fontId="31" fillId="5" borderId="46" xfId="7" applyFill="1" applyBorder="1" applyAlignment="1">
      <alignment wrapText="1"/>
    </xf>
    <xf numFmtId="0" fontId="31" fillId="5" borderId="45" xfId="7" applyFill="1" applyBorder="1"/>
    <xf numFmtId="166" fontId="16" fillId="0" borderId="14" xfId="4" applyFont="1" applyBorder="1" applyAlignment="1" applyProtection="1">
      <alignment horizontal="center" vertical="top"/>
      <protection locked="0"/>
    </xf>
    <xf numFmtId="166" fontId="16" fillId="4" borderId="14" xfId="4" applyFont="1" applyFill="1" applyBorder="1" applyAlignment="1" applyProtection="1">
      <alignment horizontal="center" vertical="top"/>
      <protection locked="0"/>
    </xf>
    <xf numFmtId="166" fontId="16" fillId="0" borderId="14" xfId="4" applyFont="1" applyBorder="1" applyAlignment="1" applyProtection="1">
      <alignment horizontal="center" vertical="center"/>
      <protection locked="0"/>
    </xf>
    <xf numFmtId="166" fontId="16" fillId="4" borderId="14" xfId="4" applyFont="1" applyFill="1" applyBorder="1" applyAlignment="1" applyProtection="1">
      <alignment horizontal="center" vertical="center"/>
      <protection locked="0"/>
    </xf>
    <xf numFmtId="166" fontId="55" fillId="5" borderId="14" xfId="4" applyFont="1" applyFill="1" applyBorder="1" applyAlignment="1" applyProtection="1">
      <alignment horizontal="center" vertical="center"/>
      <protection locked="0"/>
    </xf>
    <xf numFmtId="166" fontId="16" fillId="5" borderId="14" xfId="4" applyFont="1" applyFill="1" applyBorder="1" applyAlignment="1" applyProtection="1">
      <alignment horizontal="center" vertical="center"/>
      <protection locked="0"/>
    </xf>
    <xf numFmtId="0" fontId="16" fillId="7" borderId="18" xfId="3" applyFont="1" applyFill="1" applyBorder="1" applyAlignment="1" applyProtection="1">
      <alignment horizontal="center" vertical="center"/>
      <protection locked="0"/>
    </xf>
    <xf numFmtId="167" fontId="16" fillId="0" borderId="18" xfId="3" applyNumberFormat="1" applyFont="1" applyBorder="1" applyAlignment="1" applyProtection="1">
      <alignment horizontal="right" vertical="center"/>
      <protection locked="0"/>
    </xf>
    <xf numFmtId="167" fontId="16" fillId="5" borderId="18" xfId="3" applyNumberFormat="1" applyFont="1" applyFill="1" applyBorder="1" applyAlignment="1" applyProtection="1">
      <alignment horizontal="right" vertical="center"/>
      <protection locked="0"/>
    </xf>
    <xf numFmtId="168" fontId="58" fillId="0" borderId="12" xfId="9" applyNumberFormat="1" applyFont="1" applyBorder="1" applyAlignment="1" applyProtection="1">
      <alignment horizontal="center" vertical="center" wrapText="1"/>
      <protection locked="0"/>
    </xf>
    <xf numFmtId="0" fontId="52" fillId="0" borderId="37" xfId="3" applyFont="1" applyBorder="1" applyAlignment="1">
      <alignment wrapText="1"/>
    </xf>
    <xf numFmtId="0" fontId="52" fillId="5" borderId="37" xfId="3" applyFont="1" applyFill="1" applyBorder="1" applyAlignment="1">
      <alignment wrapText="1"/>
    </xf>
    <xf numFmtId="0" fontId="16" fillId="5" borderId="18" xfId="3" applyFont="1" applyFill="1" applyBorder="1" applyAlignment="1" applyProtection="1">
      <alignment horizontal="center" vertical="center"/>
      <protection locked="0"/>
    </xf>
    <xf numFmtId="0" fontId="59" fillId="0" borderId="18" xfId="3" applyFont="1" applyBorder="1" applyAlignment="1">
      <alignment wrapText="1"/>
    </xf>
    <xf numFmtId="0" fontId="61" fillId="0" borderId="18" xfId="3" applyFont="1" applyBorder="1" applyAlignment="1">
      <alignment wrapText="1"/>
    </xf>
    <xf numFmtId="0" fontId="61" fillId="0" borderId="18" xfId="3" applyFont="1" applyBorder="1" applyAlignment="1">
      <alignment vertical="center" wrapText="1"/>
    </xf>
    <xf numFmtId="0" fontId="61" fillId="0" borderId="37" xfId="3" applyFont="1" applyBorder="1" applyAlignment="1">
      <alignment wrapText="1"/>
    </xf>
    <xf numFmtId="0" fontId="61" fillId="5" borderId="18" xfId="3" applyFont="1" applyFill="1" applyBorder="1" applyAlignment="1">
      <alignment wrapText="1"/>
    </xf>
    <xf numFmtId="0" fontId="14" fillId="7" borderId="18" xfId="3" applyFont="1" applyFill="1" applyBorder="1" applyAlignment="1">
      <alignment horizontal="center" vertical="center"/>
    </xf>
    <xf numFmtId="167" fontId="16" fillId="0" borderId="18" xfId="3" applyNumberFormat="1" applyFont="1" applyBorder="1" applyAlignment="1">
      <alignment horizontal="right" vertical="center"/>
    </xf>
    <xf numFmtId="167" fontId="16" fillId="5" borderId="18" xfId="3" applyNumberFormat="1" applyFont="1" applyFill="1" applyBorder="1" applyAlignment="1">
      <alignment horizontal="right" vertical="center"/>
    </xf>
    <xf numFmtId="0" fontId="16" fillId="9" borderId="18" xfId="3" applyFont="1" applyFill="1" applyBorder="1" applyAlignment="1">
      <alignment horizontal="center" vertical="center"/>
    </xf>
    <xf numFmtId="0" fontId="16" fillId="10" borderId="14" xfId="3" applyFont="1" applyFill="1" applyBorder="1" applyAlignment="1">
      <alignment horizontal="center" vertical="center"/>
    </xf>
    <xf numFmtId="0" fontId="45" fillId="0" borderId="0" xfId="8" applyFont="1" applyAlignment="1" applyProtection="1">
      <alignment horizontal="left"/>
      <protection locked="0"/>
    </xf>
    <xf numFmtId="49" fontId="38" fillId="5" borderId="29" xfId="8" applyNumberFormat="1" applyFont="1" applyFill="1" applyBorder="1" applyAlignment="1" applyProtection="1">
      <alignment horizontal="right" vertical="top" wrapText="1"/>
      <protection locked="0"/>
    </xf>
    <xf numFmtId="49" fontId="38" fillId="5" borderId="30" xfId="8" applyNumberFormat="1" applyFont="1" applyFill="1" applyBorder="1" applyAlignment="1" applyProtection="1">
      <alignment horizontal="right" vertical="top" wrapText="1"/>
      <protection locked="0"/>
    </xf>
    <xf numFmtId="49" fontId="38" fillId="5" borderId="32" xfId="8" applyNumberFormat="1" applyFont="1" applyFill="1" applyBorder="1" applyAlignment="1" applyProtection="1">
      <alignment horizontal="right" vertical="top" wrapText="1"/>
      <protection locked="0"/>
    </xf>
    <xf numFmtId="49" fontId="38" fillId="5" borderId="16" xfId="8" applyNumberFormat="1" applyFont="1" applyFill="1" applyBorder="1" applyAlignment="1" applyProtection="1">
      <alignment horizontal="right" vertical="top" wrapText="1"/>
      <protection locked="0"/>
    </xf>
    <xf numFmtId="49" fontId="38" fillId="5" borderId="33" xfId="8" applyNumberFormat="1" applyFont="1" applyFill="1" applyBorder="1" applyAlignment="1" applyProtection="1">
      <alignment horizontal="right" vertical="top" wrapText="1"/>
      <protection locked="0"/>
    </xf>
    <xf numFmtId="49" fontId="38" fillId="5" borderId="34" xfId="8" applyNumberFormat="1" applyFont="1" applyFill="1" applyBorder="1" applyAlignment="1" applyProtection="1">
      <alignment horizontal="right" vertical="top" wrapText="1"/>
      <protection locked="0"/>
    </xf>
    <xf numFmtId="0" fontId="34" fillId="5" borderId="41" xfId="7" applyFont="1" applyFill="1" applyBorder="1" applyAlignment="1">
      <alignment horizontal="center" vertical="center"/>
    </xf>
    <xf numFmtId="0" fontId="34" fillId="5" borderId="42" xfId="7" applyFont="1" applyFill="1" applyBorder="1" applyAlignment="1">
      <alignment horizontal="center" vertical="center"/>
    </xf>
    <xf numFmtId="168" fontId="34" fillId="5" borderId="5" xfId="7" applyNumberFormat="1" applyFont="1" applyFill="1" applyBorder="1" applyAlignment="1">
      <alignment horizontal="center" vertical="center"/>
    </xf>
    <xf numFmtId="168" fontId="34" fillId="5" borderId="30" xfId="7" applyNumberFormat="1" applyFont="1" applyFill="1" applyBorder="1" applyAlignment="1">
      <alignment horizontal="center" vertical="center"/>
    </xf>
    <xf numFmtId="0" fontId="34" fillId="5" borderId="8" xfId="7" applyFont="1" applyFill="1" applyBorder="1" applyAlignment="1">
      <alignment horizontal="right" vertical="center"/>
    </xf>
    <xf numFmtId="0" fontId="34" fillId="5" borderId="9" xfId="7" applyFont="1" applyFill="1" applyBorder="1" applyAlignment="1">
      <alignment horizontal="right" vertical="center"/>
    </xf>
    <xf numFmtId="0" fontId="34" fillId="5" borderId="10" xfId="7" applyFont="1" applyFill="1" applyBorder="1" applyAlignment="1">
      <alignment horizontal="right" vertical="center"/>
    </xf>
    <xf numFmtId="0" fontId="32" fillId="5" borderId="0" xfId="7" applyFont="1" applyFill="1" applyAlignment="1">
      <alignment horizontal="left" vertical="center"/>
    </xf>
    <xf numFmtId="49" fontId="33" fillId="5" borderId="3" xfId="7" applyNumberFormat="1" applyFont="1" applyFill="1" applyBorder="1" applyAlignment="1">
      <alignment horizontal="center" vertical="center" wrapText="1"/>
    </xf>
    <xf numFmtId="49" fontId="33" fillId="5" borderId="6" xfId="7" applyNumberFormat="1" applyFont="1" applyFill="1" applyBorder="1" applyAlignment="1">
      <alignment horizontal="center" vertical="center" wrapText="1"/>
    </xf>
    <xf numFmtId="0" fontId="34" fillId="5" borderId="4" xfId="7" applyFont="1" applyFill="1" applyBorder="1" applyAlignment="1">
      <alignment horizontal="left" vertical="center" wrapText="1"/>
    </xf>
    <xf numFmtId="0" fontId="34" fillId="5" borderId="7" xfId="7" applyFont="1" applyFill="1" applyBorder="1" applyAlignment="1">
      <alignment horizontal="left" vertical="center" wrapText="1"/>
    </xf>
    <xf numFmtId="0" fontId="34" fillId="5" borderId="4" xfId="7" applyFont="1" applyFill="1" applyBorder="1" applyAlignment="1">
      <alignment horizontal="center" vertical="center" wrapText="1"/>
    </xf>
    <xf numFmtId="0" fontId="34" fillId="5" borderId="7" xfId="7" applyFont="1" applyFill="1" applyBorder="1" applyAlignment="1">
      <alignment horizontal="center" vertical="center" wrapText="1"/>
    </xf>
    <xf numFmtId="2" fontId="34" fillId="5" borderId="4" xfId="7" applyNumberFormat="1" applyFont="1" applyFill="1" applyBorder="1" applyAlignment="1">
      <alignment horizontal="center" vertical="center"/>
    </xf>
    <xf numFmtId="2" fontId="34" fillId="5" borderId="7" xfId="7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center" wrapText="1"/>
    </xf>
    <xf numFmtId="0" fontId="12" fillId="2" borderId="0" xfId="3" applyFont="1" applyFill="1" applyAlignment="1">
      <alignment horizontal="center" vertical="center" wrapText="1"/>
    </xf>
    <xf numFmtId="0" fontId="14" fillId="0" borderId="14" xfId="3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4" fillId="0" borderId="0" xfId="3" applyFont="1" applyAlignment="1">
      <alignment horizontal="center" vertical="center" wrapText="1"/>
    </xf>
    <xf numFmtId="0" fontId="19" fillId="0" borderId="15" xfId="3" applyFont="1" applyBorder="1" applyAlignment="1">
      <alignment horizontal="center" vertical="center"/>
    </xf>
    <xf numFmtId="0" fontId="19" fillId="0" borderId="16" xfId="3" applyFont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19" fillId="0" borderId="14" xfId="3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41" fillId="0" borderId="15" xfId="3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1" fillId="5" borderId="15" xfId="3" applyFont="1" applyFill="1" applyBorder="1" applyAlignment="1">
      <alignment horizontal="center" vertical="center"/>
    </xf>
    <xf numFmtId="0" fontId="19" fillId="0" borderId="18" xfId="3" applyFont="1" applyBorder="1" applyAlignment="1">
      <alignment horizontal="center" vertical="center"/>
    </xf>
    <xf numFmtId="0" fontId="14" fillId="0" borderId="18" xfId="3" applyFont="1" applyBorder="1" applyAlignment="1">
      <alignment horizontal="center" vertical="center" wrapText="1"/>
    </xf>
    <xf numFmtId="0" fontId="14" fillId="0" borderId="15" xfId="3" applyFont="1" applyBorder="1" applyAlignment="1">
      <alignment horizontal="center" vertical="center" wrapText="1"/>
    </xf>
    <xf numFmtId="0" fontId="16" fillId="0" borderId="15" xfId="3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3" fillId="0" borderId="19" xfId="3" applyFont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5" fillId="6" borderId="18" xfId="3" applyFont="1" applyFill="1" applyBorder="1" applyAlignment="1">
      <alignment horizontal="left" vertical="center"/>
    </xf>
    <xf numFmtId="0" fontId="15" fillId="6" borderId="15" xfId="3" applyFont="1" applyFill="1" applyBorder="1" applyAlignment="1">
      <alignment horizontal="left" vertical="center"/>
    </xf>
    <xf numFmtId="0" fontId="16" fillId="0" borderId="15" xfId="3" applyFont="1" applyBorder="1" applyAlignment="1">
      <alignment horizontal="center" vertical="center"/>
    </xf>
  </cellXfs>
  <cellStyles count="10">
    <cellStyle name="Currency 2" xfId="4" xr:uid="{0FACE033-E6EC-4B09-8B4F-8AC96771360B}"/>
    <cellStyle name="Euro" xfId="1" xr:uid="{00000000-0005-0000-0000-000000000000}"/>
    <cellStyle name="Normal" xfId="0" builtinId="0"/>
    <cellStyle name="Normal 2" xfId="2" xr:uid="{00000000-0005-0000-0000-000003000000}"/>
    <cellStyle name="Normal 2 2" xfId="7" xr:uid="{91518769-58FD-4973-BE17-F7F80C9C5A9A}"/>
    <cellStyle name="Normal 3" xfId="3" xr:uid="{3F3906F6-6419-4847-86CC-2A0A7753FF34}"/>
    <cellStyle name="Normal 3 2" xfId="6" xr:uid="{988B11CF-EB4B-4AFB-8C83-48EEF7E6F9A4}"/>
    <cellStyle name="Normal 4" xfId="5" xr:uid="{5C19DDD9-13F7-4348-9017-EEED9BBABD47}"/>
    <cellStyle name="Normal 5" xfId="8" xr:uid="{CF10852D-6D6F-4814-B911-BC7F18F1D038}"/>
    <cellStyle name="Paprastas 2" xfId="9" xr:uid="{43BB7F2B-E217-4037-A2E5-B9A75E83A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942975</xdr:colOff>
      <xdr:row>0</xdr:row>
      <xdr:rowOff>161925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CBBEC7DA-A222-45D1-9139-3C8C641A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19050"/>
          <a:ext cx="1441450" cy="146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1866900</xdr:colOff>
      <xdr:row>0</xdr:row>
      <xdr:rowOff>9525</xdr:rowOff>
    </xdr:from>
    <xdr:to>
      <xdr:col>2</xdr:col>
      <xdr:colOff>0</xdr:colOff>
      <xdr:row>0</xdr:row>
      <xdr:rowOff>266700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3009945D-59F5-4CA8-9D01-8B05783E5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4900" y="12700"/>
          <a:ext cx="1879600" cy="254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219075</xdr:colOff>
      <xdr:row>0</xdr:row>
      <xdr:rowOff>9525</xdr:rowOff>
    </xdr:from>
    <xdr:to>
      <xdr:col>6</xdr:col>
      <xdr:colOff>419100</xdr:colOff>
      <xdr:row>0</xdr:row>
      <xdr:rowOff>333375</xdr:rowOff>
    </xdr:to>
    <xdr:pic>
      <xdr:nvPicPr>
        <xdr:cNvPr id="4" name="Imagen 7">
          <a:extLst>
            <a:ext uri="{FF2B5EF4-FFF2-40B4-BE49-F238E27FC236}">
              <a16:creationId xmlns:a16="http://schemas.microsoft.com/office/drawing/2014/main" id="{873ECB9D-842D-4CC8-9650-533E360D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2700"/>
          <a:ext cx="1657350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942975</xdr:colOff>
      <xdr:row>0</xdr:row>
      <xdr:rowOff>161925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99598A76-3FDF-4FBC-8A64-006702B15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19050"/>
          <a:ext cx="1457325" cy="139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1866900</xdr:colOff>
      <xdr:row>0</xdr:row>
      <xdr:rowOff>9525</xdr:rowOff>
    </xdr:from>
    <xdr:to>
      <xdr:col>2</xdr:col>
      <xdr:colOff>0</xdr:colOff>
      <xdr:row>0</xdr:row>
      <xdr:rowOff>266700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A272F170-BA14-4FE4-A3C9-70C293BB9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6350"/>
          <a:ext cx="1152525" cy="260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219075</xdr:colOff>
      <xdr:row>0</xdr:row>
      <xdr:rowOff>9525</xdr:rowOff>
    </xdr:from>
    <xdr:to>
      <xdr:col>6</xdr:col>
      <xdr:colOff>419100</xdr:colOff>
      <xdr:row>0</xdr:row>
      <xdr:rowOff>333375</xdr:rowOff>
    </xdr:to>
    <xdr:pic>
      <xdr:nvPicPr>
        <xdr:cNvPr id="4" name="Imagen 7">
          <a:extLst>
            <a:ext uri="{FF2B5EF4-FFF2-40B4-BE49-F238E27FC236}">
              <a16:creationId xmlns:a16="http://schemas.microsoft.com/office/drawing/2014/main" id="{9A3AC281-A935-4A15-B9C9-D9D61C82A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775" y="6350"/>
          <a:ext cx="179387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A0F1E-491D-4198-908A-BCB3AA717E86}">
  <sheetPr>
    <tabColor rgb="FFFFC000"/>
  </sheetPr>
  <dimension ref="A1:AG40"/>
  <sheetViews>
    <sheetView zoomScaleNormal="100" zoomScalePageLayoutView="90" workbookViewId="0">
      <pane ySplit="2" topLeftCell="A3" activePane="bottomLeft" state="frozen"/>
      <selection activeCell="D39" sqref="D39"/>
      <selection pane="bottomLeft" activeCell="B45" sqref="B45"/>
    </sheetView>
  </sheetViews>
  <sheetFormatPr defaultColWidth="8.54296875" defaultRowHeight="15" x14ac:dyDescent="0.35"/>
  <cols>
    <col min="1" max="1" width="7.1796875" style="110" customWidth="1"/>
    <col min="2" max="2" width="55.54296875" style="111" customWidth="1"/>
    <col min="3" max="3" width="13.453125" style="111" customWidth="1"/>
    <col min="4" max="4" width="59.81640625" style="92" customWidth="1"/>
    <col min="5" max="16384" width="8.54296875" style="93"/>
  </cols>
  <sheetData>
    <row r="1" spans="1:33" ht="16" thickBot="1" x14ac:dyDescent="0.4">
      <c r="A1" s="247" t="s">
        <v>0</v>
      </c>
      <c r="B1" s="247"/>
      <c r="C1" s="91"/>
    </row>
    <row r="2" spans="1:33" ht="60" customHeight="1" thickTop="1" thickBot="1" x14ac:dyDescent="0.4">
      <c r="A2" s="94" t="s">
        <v>1</v>
      </c>
      <c r="B2" s="95" t="s">
        <v>2</v>
      </c>
      <c r="C2" s="95" t="s">
        <v>3</v>
      </c>
      <c r="D2" s="233" t="s">
        <v>1287</v>
      </c>
    </row>
    <row r="3" spans="1:33" ht="15.5" thickTop="1" x14ac:dyDescent="0.35">
      <c r="A3" s="96">
        <v>1</v>
      </c>
      <c r="B3" s="97" t="s">
        <v>4</v>
      </c>
      <c r="C3" s="98" t="s">
        <v>5</v>
      </c>
      <c r="D3" s="99">
        <f>+'1. BD'!F10</f>
        <v>0</v>
      </c>
    </row>
    <row r="4" spans="1:33" x14ac:dyDescent="0.35">
      <c r="A4" s="100">
        <v>2</v>
      </c>
      <c r="B4" s="214" t="s">
        <v>6</v>
      </c>
      <c r="C4" s="101" t="s">
        <v>7</v>
      </c>
      <c r="D4" s="102">
        <f>+'TH-2-1 Scenos inžinerija'!G79</f>
        <v>0</v>
      </c>
    </row>
    <row r="5" spans="1:33" x14ac:dyDescent="0.35">
      <c r="A5" s="100">
        <v>3</v>
      </c>
      <c r="B5" s="214" t="s">
        <v>8</v>
      </c>
      <c r="C5" s="101" t="s">
        <v>9</v>
      </c>
      <c r="D5" s="102">
        <f>+'TH-2-2 Scenos apšvietimas.'!G123</f>
        <v>0</v>
      </c>
    </row>
    <row r="6" spans="1:33" ht="15.5" thickBot="1" x14ac:dyDescent="0.4">
      <c r="A6" s="100">
        <v>4</v>
      </c>
      <c r="B6" s="214" t="s">
        <v>10</v>
      </c>
      <c r="C6" s="101" t="s">
        <v>11</v>
      </c>
      <c r="D6" s="102">
        <f>+'TH-2-3 Garsas, video ryšiai.'!G886</f>
        <v>0</v>
      </c>
    </row>
    <row r="7" spans="1:33" s="105" customFormat="1" ht="15" customHeight="1" thickTop="1" x14ac:dyDescent="0.35">
      <c r="A7" s="248" t="s">
        <v>12</v>
      </c>
      <c r="B7" s="249"/>
      <c r="C7" s="103"/>
      <c r="D7" s="104">
        <f>SUM(D3:D6)</f>
        <v>0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</row>
    <row r="8" spans="1:33" ht="15" customHeight="1" x14ac:dyDescent="0.35">
      <c r="A8" s="250" t="s">
        <v>13</v>
      </c>
      <c r="B8" s="251"/>
      <c r="C8" s="106"/>
      <c r="D8" s="107">
        <f>ROUND(D7*0.21,2)</f>
        <v>0</v>
      </c>
    </row>
    <row r="9" spans="1:33" ht="15.5" thickBot="1" x14ac:dyDescent="0.4">
      <c r="A9" s="252" t="s">
        <v>14</v>
      </c>
      <c r="B9" s="253"/>
      <c r="C9" s="108"/>
      <c r="D9" s="109">
        <f>D7+D8</f>
        <v>0</v>
      </c>
    </row>
    <row r="10" spans="1:33" ht="15.5" hidden="1" thickTop="1" x14ac:dyDescent="0.35">
      <c r="D10" s="112"/>
    </row>
    <row r="11" spans="1:33" ht="15.5" hidden="1" thickTop="1" x14ac:dyDescent="0.35">
      <c r="D11" s="112"/>
    </row>
    <row r="12" spans="1:33" ht="15.5" hidden="1" thickTop="1" x14ac:dyDescent="0.35">
      <c r="B12" s="111" t="s">
        <v>15</v>
      </c>
      <c r="D12" s="112"/>
    </row>
    <row r="13" spans="1:33" ht="15.5" hidden="1" thickTop="1" x14ac:dyDescent="0.35">
      <c r="D13" s="112"/>
    </row>
    <row r="14" spans="1:33" ht="15.5" hidden="1" thickTop="1" x14ac:dyDescent="0.35">
      <c r="D14" s="112"/>
    </row>
    <row r="15" spans="1:33" ht="15.5" hidden="1" thickTop="1" x14ac:dyDescent="0.35">
      <c r="D15" s="112"/>
    </row>
    <row r="16" spans="1:33" ht="15.5" hidden="1" thickTop="1" x14ac:dyDescent="0.35">
      <c r="D16" s="112"/>
    </row>
    <row r="17" spans="1:4" ht="15.5" hidden="1" thickTop="1" x14ac:dyDescent="0.35">
      <c r="D17" s="112"/>
    </row>
    <row r="18" spans="1:4" ht="15.5" hidden="1" thickTop="1" x14ac:dyDescent="0.35">
      <c r="D18" s="112"/>
    </row>
    <row r="19" spans="1:4" ht="15.5" hidden="1" thickTop="1" x14ac:dyDescent="0.35">
      <c r="D19" s="112"/>
    </row>
    <row r="20" spans="1:4" ht="15.5" hidden="1" thickTop="1" x14ac:dyDescent="0.35">
      <c r="D20" s="112"/>
    </row>
    <row r="21" spans="1:4" ht="15.5" hidden="1" thickTop="1" x14ac:dyDescent="0.35">
      <c r="A21" s="93"/>
      <c r="B21" s="93"/>
      <c r="C21" s="93"/>
      <c r="D21" s="112"/>
    </row>
    <row r="22" spans="1:4" ht="15.5" hidden="1" thickTop="1" x14ac:dyDescent="0.35">
      <c r="A22" s="93"/>
      <c r="B22" s="93"/>
      <c r="C22" s="93"/>
      <c r="D22" s="92">
        <v>91847411.439999998</v>
      </c>
    </row>
    <row r="23" spans="1:4" ht="15.5" hidden="1" thickTop="1" x14ac:dyDescent="0.35">
      <c r="A23" s="93"/>
      <c r="B23" s="93"/>
      <c r="C23" s="93"/>
      <c r="D23" s="112"/>
    </row>
    <row r="24" spans="1:4" ht="15.5" hidden="1" thickTop="1" x14ac:dyDescent="0.35">
      <c r="A24" s="93"/>
      <c r="B24" s="93"/>
      <c r="C24" s="93"/>
      <c r="D24" s="112"/>
    </row>
    <row r="25" spans="1:4" ht="15.5" hidden="1" thickTop="1" x14ac:dyDescent="0.35">
      <c r="A25" s="93"/>
      <c r="B25" s="93"/>
      <c r="C25" s="93"/>
      <c r="D25" s="112"/>
    </row>
    <row r="26" spans="1:4" ht="15.5" hidden="1" thickTop="1" x14ac:dyDescent="0.35">
      <c r="A26" s="93"/>
      <c r="B26" s="93"/>
      <c r="C26" s="93"/>
      <c r="D26" s="112"/>
    </row>
    <row r="27" spans="1:4" ht="15.5" hidden="1" thickTop="1" x14ac:dyDescent="0.35">
      <c r="A27" s="93"/>
      <c r="B27" s="93"/>
      <c r="C27" s="93"/>
      <c r="D27" s="112"/>
    </row>
    <row r="28" spans="1:4" ht="15.5" hidden="1" thickTop="1" x14ac:dyDescent="0.35">
      <c r="A28" s="93"/>
      <c r="B28" s="93"/>
      <c r="C28" s="93"/>
      <c r="D28" s="112"/>
    </row>
    <row r="29" spans="1:4" ht="15.5" hidden="1" thickTop="1" x14ac:dyDescent="0.35">
      <c r="A29" s="93"/>
      <c r="B29" s="93"/>
      <c r="C29" s="93"/>
      <c r="D29" s="112"/>
    </row>
    <row r="30" spans="1:4" ht="15.5" hidden="1" thickTop="1" x14ac:dyDescent="0.35">
      <c r="A30" s="93"/>
      <c r="B30" s="93"/>
      <c r="C30" s="93"/>
      <c r="D30" s="112"/>
    </row>
    <row r="31" spans="1:4" ht="15.5" hidden="1" thickTop="1" x14ac:dyDescent="0.35">
      <c r="A31" s="93"/>
      <c r="B31" s="93"/>
      <c r="C31" s="93"/>
      <c r="D31" s="112"/>
    </row>
    <row r="32" spans="1:4" ht="15.5" hidden="1" thickTop="1" x14ac:dyDescent="0.35">
      <c r="A32" s="93"/>
      <c r="B32" s="93"/>
      <c r="C32" s="93"/>
      <c r="D32" s="112"/>
    </row>
    <row r="33" spans="1:4" ht="15.5" hidden="1" thickTop="1" x14ac:dyDescent="0.35">
      <c r="A33" s="93"/>
      <c r="B33" s="93"/>
      <c r="C33" s="93"/>
    </row>
    <row r="34" spans="1:4" ht="15.5" hidden="1" thickTop="1" x14ac:dyDescent="0.35">
      <c r="A34" s="93"/>
      <c r="B34" s="93"/>
      <c r="C34" s="93"/>
    </row>
    <row r="35" spans="1:4" ht="15.5" hidden="1" thickTop="1" x14ac:dyDescent="0.35">
      <c r="A35" s="93"/>
      <c r="B35" s="93"/>
      <c r="C35" s="93"/>
    </row>
    <row r="36" spans="1:4" ht="15.5" hidden="1" thickTop="1" x14ac:dyDescent="0.35">
      <c r="A36" s="93"/>
      <c r="B36" s="93"/>
      <c r="C36" s="93"/>
    </row>
    <row r="37" spans="1:4" ht="15.5" hidden="1" thickTop="1" x14ac:dyDescent="0.35">
      <c r="A37" s="93"/>
      <c r="D37" s="93"/>
    </row>
    <row r="38" spans="1:4" ht="15.5" hidden="1" thickTop="1" x14ac:dyDescent="0.35">
      <c r="A38" s="93"/>
      <c r="D38" s="93"/>
    </row>
    <row r="39" spans="1:4" ht="15.5" hidden="1" thickTop="1" x14ac:dyDescent="0.35">
      <c r="A39" s="93"/>
      <c r="D39" s="93"/>
    </row>
    <row r="40" spans="1:4" ht="16" thickTop="1" x14ac:dyDescent="0.35">
      <c r="A40" s="93"/>
      <c r="B40" s="113"/>
      <c r="C40" s="113"/>
      <c r="D40" s="93"/>
    </row>
  </sheetData>
  <sheetProtection algorithmName="SHA-512" hashValue="+e+5sli1J6wT1sD+WM6tyYNk7WxspVmx0I/n54itOhgtWnVygUu4r1KuCZSihKOVnwUbM1227LIZctfcFi9oCQ==" saltValue="x0MUS7V2mHtfI8heI4NcoQ==" spinCount="100000" sheet="1" selectLockedCells="1" selectUnlockedCells="1"/>
  <mergeCells count="4">
    <mergeCell ref="A1:B1"/>
    <mergeCell ref="A7:B7"/>
    <mergeCell ref="A8:B8"/>
    <mergeCell ref="A9:B9"/>
  </mergeCells>
  <pageMargins left="0.39370078740157483" right="0.19685039370078741" top="0.19685039370078741" bottom="0.19685039370078741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A261-3A5F-43FE-88E7-C2F11FFF5E80}">
  <sheetPr>
    <tabColor rgb="FF00B050"/>
  </sheetPr>
  <dimension ref="A1:H11"/>
  <sheetViews>
    <sheetView tabSelected="1" zoomScale="115" zoomScaleNormal="115" zoomScalePageLayoutView="90" workbookViewId="0">
      <selection activeCell="E8" sqref="E8"/>
    </sheetView>
  </sheetViews>
  <sheetFormatPr defaultColWidth="8.54296875" defaultRowHeight="12.5" x14ac:dyDescent="0.25"/>
  <cols>
    <col min="1" max="1" width="8.54296875" style="74" customWidth="1"/>
    <col min="2" max="2" width="48.54296875" style="75" customWidth="1"/>
    <col min="3" max="3" width="11.1796875" style="76" customWidth="1"/>
    <col min="4" max="4" width="9.453125" style="77" customWidth="1"/>
    <col min="5" max="5" width="17.7265625" style="69" customWidth="1"/>
    <col min="6" max="6" width="15.54296875" style="69" customWidth="1"/>
    <col min="7" max="7" width="50.1796875" style="70" customWidth="1"/>
    <col min="8" max="8" width="18.54296875" style="70" customWidth="1"/>
    <col min="9" max="16384" width="8.54296875" style="70"/>
  </cols>
  <sheetData>
    <row r="1" spans="1:8" ht="14" x14ac:dyDescent="0.25">
      <c r="A1" s="261" t="s">
        <v>1278</v>
      </c>
      <c r="B1" s="261"/>
      <c r="C1" s="261"/>
      <c r="D1" s="261"/>
    </row>
    <row r="2" spans="1:8" ht="3.65" customHeight="1" thickBot="1" x14ac:dyDescent="0.3">
      <c r="A2" s="71"/>
      <c r="B2" s="68"/>
      <c r="C2" s="68"/>
      <c r="D2" s="68"/>
      <c r="G2" s="217"/>
    </row>
    <row r="3" spans="1:8" ht="24" customHeight="1" thickTop="1" x14ac:dyDescent="0.25">
      <c r="A3" s="262" t="s">
        <v>16</v>
      </c>
      <c r="B3" s="264" t="s">
        <v>17</v>
      </c>
      <c r="C3" s="266" t="s">
        <v>18</v>
      </c>
      <c r="D3" s="268" t="s">
        <v>19</v>
      </c>
      <c r="E3" s="256" t="s">
        <v>20</v>
      </c>
      <c r="F3" s="257"/>
      <c r="G3" s="254" t="s">
        <v>1279</v>
      </c>
      <c r="H3" s="218"/>
    </row>
    <row r="4" spans="1:8" ht="38.25" customHeight="1" thickBot="1" x14ac:dyDescent="0.3">
      <c r="A4" s="263"/>
      <c r="B4" s="265"/>
      <c r="C4" s="267"/>
      <c r="D4" s="269"/>
      <c r="E4" s="114" t="s">
        <v>21</v>
      </c>
      <c r="F4" s="215" t="s">
        <v>22</v>
      </c>
      <c r="G4" s="255"/>
      <c r="H4" s="218"/>
    </row>
    <row r="5" spans="1:8" ht="13" thickTop="1" x14ac:dyDescent="0.25">
      <c r="A5" s="115">
        <v>1</v>
      </c>
      <c r="B5" s="116" t="s">
        <v>23</v>
      </c>
      <c r="C5" s="117" t="s">
        <v>24</v>
      </c>
      <c r="D5" s="117">
        <v>1</v>
      </c>
      <c r="E5" s="118"/>
      <c r="F5" s="216">
        <f>+E5*D5</f>
        <v>0</v>
      </c>
      <c r="G5" s="219" t="s">
        <v>1283</v>
      </c>
      <c r="H5" s="218"/>
    </row>
    <row r="6" spans="1:8" ht="62.5" x14ac:dyDescent="0.25">
      <c r="A6" s="115">
        <f>+A5+1</f>
        <v>2</v>
      </c>
      <c r="B6" s="116" t="s">
        <v>25</v>
      </c>
      <c r="C6" s="117" t="s">
        <v>24</v>
      </c>
      <c r="D6" s="117">
        <v>1</v>
      </c>
      <c r="E6" s="118"/>
      <c r="F6" s="216">
        <f>+E6*D6</f>
        <v>0</v>
      </c>
      <c r="G6" s="220" t="s">
        <v>1285</v>
      </c>
      <c r="H6" s="218"/>
    </row>
    <row r="7" spans="1:8" ht="50" x14ac:dyDescent="0.25">
      <c r="A7" s="115">
        <f t="shared" ref="A7:A9" si="0">+A6+1</f>
        <v>3</v>
      </c>
      <c r="B7" s="119" t="s">
        <v>26</v>
      </c>
      <c r="C7" s="117" t="s">
        <v>24</v>
      </c>
      <c r="D7" s="117">
        <v>1</v>
      </c>
      <c r="E7" s="118"/>
      <c r="F7" s="216">
        <f t="shared" ref="F7:F9" si="1">+E7*D7</f>
        <v>0</v>
      </c>
      <c r="G7" s="221" t="s">
        <v>1284</v>
      </c>
    </row>
    <row r="8" spans="1:8" ht="51" customHeight="1" x14ac:dyDescent="0.25">
      <c r="A8" s="115">
        <f t="shared" si="0"/>
        <v>4</v>
      </c>
      <c r="B8" s="119" t="s">
        <v>27</v>
      </c>
      <c r="C8" s="117" t="s">
        <v>24</v>
      </c>
      <c r="D8" s="117">
        <v>1</v>
      </c>
      <c r="E8" s="118"/>
      <c r="F8" s="216">
        <f t="shared" si="1"/>
        <v>0</v>
      </c>
      <c r="G8" s="221" t="s">
        <v>1286</v>
      </c>
    </row>
    <row r="9" spans="1:8" ht="48.75" customHeight="1" thickBot="1" x14ac:dyDescent="0.3">
      <c r="A9" s="115">
        <f t="shared" si="0"/>
        <v>5</v>
      </c>
      <c r="B9" s="119" t="s">
        <v>28</v>
      </c>
      <c r="C9" s="117" t="s">
        <v>24</v>
      </c>
      <c r="D9" s="117">
        <v>1</v>
      </c>
      <c r="E9" s="118"/>
      <c r="F9" s="216">
        <f t="shared" si="1"/>
        <v>0</v>
      </c>
      <c r="G9" s="222" t="s">
        <v>1286</v>
      </c>
    </row>
    <row r="10" spans="1:8" ht="14" thickTop="1" thickBot="1" x14ac:dyDescent="0.3">
      <c r="A10" s="258" t="s">
        <v>29</v>
      </c>
      <c r="B10" s="259"/>
      <c r="C10" s="259"/>
      <c r="D10" s="260"/>
      <c r="E10" s="72"/>
      <c r="F10" s="73">
        <f>SUM(F5:F9)</f>
        <v>0</v>
      </c>
      <c r="G10" s="223"/>
    </row>
    <row r="11" spans="1:8" ht="13" thickTop="1" x14ac:dyDescent="0.25"/>
  </sheetData>
  <sheetProtection algorithmName="SHA-512" hashValue="QgFYC91no784kr1VO2GoujcZb7oHH+aK2O7K8YHHZZCAGkn/CdclNP+O1WOXnvBw/73D7CR/Ic80yTqZmVHd2g==" saltValue="g8T3wmOwnDoGbwf98IlRuw==" spinCount="100000" sheet="1" selectLockedCells="1"/>
  <mergeCells count="8">
    <mergeCell ref="G3:G4"/>
    <mergeCell ref="E3:F3"/>
    <mergeCell ref="A10:D10"/>
    <mergeCell ref="A1:D1"/>
    <mergeCell ref="A3:A4"/>
    <mergeCell ref="B3:B4"/>
    <mergeCell ref="C3:C4"/>
    <mergeCell ref="D3:D4"/>
  </mergeCells>
  <pageMargins left="0.39370078740157483" right="0.19685039370078741" top="0.19685039370078741" bottom="0.19685039370078741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B878C-615C-46A0-871F-1E7A8883D268}">
  <sheetPr>
    <pageSetUpPr fitToPage="1"/>
  </sheetPr>
  <dimension ref="A1:L83"/>
  <sheetViews>
    <sheetView topLeftCell="A7" zoomScale="110" zoomScaleNormal="110" workbookViewId="0">
      <selection activeCell="F16" sqref="F16"/>
    </sheetView>
  </sheetViews>
  <sheetFormatPr defaultColWidth="11.453125" defaultRowHeight="14.5" x14ac:dyDescent="0.35"/>
  <cols>
    <col min="1" max="1" width="8.7265625" style="19" customWidth="1"/>
    <col min="2" max="2" width="32.81640625" style="12" customWidth="1"/>
    <col min="3" max="3" width="11.453125" style="13" customWidth="1"/>
    <col min="4" max="5" width="11.453125" style="14" customWidth="1"/>
    <col min="6" max="6" width="11.81640625" style="14" customWidth="1"/>
    <col min="7" max="8" width="10.1796875" style="14" customWidth="1"/>
    <col min="9" max="9" width="89.453125" style="8" hidden="1" customWidth="1"/>
    <col min="10" max="10" width="32.1796875" style="8" hidden="1" customWidth="1"/>
    <col min="11" max="11" width="15.81640625" style="8" hidden="1" customWidth="1"/>
    <col min="12" max="12" width="39.453125" style="8" hidden="1" customWidth="1"/>
    <col min="13" max="16384" width="11.453125" style="8"/>
  </cols>
  <sheetData>
    <row r="1" spans="1:11" s="3" customFormat="1" ht="62.5" customHeight="1" x14ac:dyDescent="0.35">
      <c r="A1" s="270" t="s">
        <v>30</v>
      </c>
      <c r="B1" s="270"/>
      <c r="C1" s="270"/>
      <c r="D1" s="270"/>
      <c r="E1" s="270"/>
      <c r="F1" s="270"/>
      <c r="G1" s="270"/>
      <c r="H1" s="1"/>
      <c r="I1" s="2"/>
      <c r="J1" s="2"/>
    </row>
    <row r="2" spans="1:11" s="3" customFormat="1" ht="62.5" customHeight="1" x14ac:dyDescent="0.35">
      <c r="A2" s="1"/>
      <c r="B2" s="270" t="s">
        <v>1280</v>
      </c>
      <c r="C2" s="273"/>
      <c r="D2" s="273"/>
      <c r="E2" s="273"/>
      <c r="F2" s="273"/>
      <c r="G2" s="273"/>
      <c r="H2" s="182"/>
      <c r="I2" s="2"/>
      <c r="J2" s="2"/>
    </row>
    <row r="3" spans="1:11" s="3" customFormat="1" ht="10" customHeight="1" x14ac:dyDescent="0.35">
      <c r="A3" s="4"/>
      <c r="B3" s="5"/>
      <c r="C3" s="5"/>
      <c r="D3" s="5"/>
      <c r="E3" s="5"/>
      <c r="F3" s="6"/>
      <c r="G3" s="6"/>
      <c r="H3" s="6"/>
      <c r="I3" s="7"/>
      <c r="J3" s="7"/>
      <c r="K3" s="8"/>
    </row>
    <row r="4" spans="1:11" s="3" customFormat="1" ht="40" customHeight="1" x14ac:dyDescent="0.35">
      <c r="A4" s="9">
        <v>1</v>
      </c>
      <c r="B4" s="271" t="s">
        <v>31</v>
      </c>
      <c r="C4" s="271"/>
      <c r="D4" s="271"/>
      <c r="E4" s="271"/>
      <c r="F4" s="271"/>
      <c r="G4" s="271"/>
      <c r="H4" s="181"/>
      <c r="I4" s="10"/>
      <c r="J4" s="10"/>
      <c r="K4" s="10"/>
    </row>
    <row r="5" spans="1:11" ht="10.75" customHeight="1" x14ac:dyDescent="0.35">
      <c r="A5" s="11"/>
      <c r="C5" s="12"/>
      <c r="D5" s="12"/>
      <c r="E5" s="12"/>
      <c r="I5" s="15"/>
      <c r="J5" s="15"/>
    </row>
    <row r="6" spans="1:11" s="3" customFormat="1" ht="28.15" customHeight="1" x14ac:dyDescent="0.35">
      <c r="A6" s="272" t="s">
        <v>32</v>
      </c>
      <c r="B6" s="272" t="s">
        <v>33</v>
      </c>
      <c r="C6" s="272" t="s">
        <v>34</v>
      </c>
      <c r="D6" s="272" t="s">
        <v>35</v>
      </c>
      <c r="E6" s="272" t="s">
        <v>36</v>
      </c>
      <c r="F6" s="272" t="s">
        <v>1288</v>
      </c>
      <c r="G6" s="272"/>
      <c r="H6" s="187"/>
      <c r="I6" s="274"/>
      <c r="J6" s="274"/>
      <c r="K6" s="274"/>
    </row>
    <row r="7" spans="1:11" ht="31.9" customHeight="1" x14ac:dyDescent="0.35">
      <c r="A7" s="272"/>
      <c r="B7" s="272"/>
      <c r="C7" s="272"/>
      <c r="D7" s="272"/>
      <c r="E7" s="272"/>
      <c r="F7" s="120" t="s">
        <v>37</v>
      </c>
      <c r="G7" s="120" t="s">
        <v>38</v>
      </c>
      <c r="H7" s="187" t="s">
        <v>874</v>
      </c>
      <c r="I7" s="274"/>
      <c r="J7" s="16"/>
      <c r="K7" s="16"/>
    </row>
    <row r="8" spans="1:11" s="14" customFormat="1" ht="22.5" customHeight="1" x14ac:dyDescent="0.35">
      <c r="A8" s="275" t="s">
        <v>39</v>
      </c>
      <c r="B8" s="276"/>
      <c r="C8" s="276"/>
      <c r="D8" s="276"/>
      <c r="E8" s="276"/>
      <c r="F8" s="276"/>
      <c r="G8" s="276"/>
      <c r="H8" s="277"/>
      <c r="I8" s="18"/>
      <c r="J8" s="8"/>
      <c r="K8" s="8"/>
    </row>
    <row r="9" spans="1:11" s="14" customFormat="1" ht="24" x14ac:dyDescent="0.35">
      <c r="A9" s="122">
        <v>1</v>
      </c>
      <c r="B9" s="123" t="s">
        <v>876</v>
      </c>
      <c r="C9" s="122" t="s">
        <v>40</v>
      </c>
      <c r="D9" s="124">
        <v>28</v>
      </c>
      <c r="E9" s="124" t="s">
        <v>41</v>
      </c>
      <c r="F9" s="224"/>
      <c r="G9" s="125">
        <f>+D9*F9</f>
        <v>0</v>
      </c>
      <c r="H9" s="189">
        <v>1</v>
      </c>
      <c r="I9" s="8" t="s">
        <v>859</v>
      </c>
      <c r="J9" s="8"/>
      <c r="K9" s="8"/>
    </row>
    <row r="10" spans="1:11" s="14" customFormat="1" x14ac:dyDescent="0.35">
      <c r="A10" s="122">
        <v>2</v>
      </c>
      <c r="B10" s="123" t="s">
        <v>875</v>
      </c>
      <c r="C10" s="122" t="s">
        <v>42</v>
      </c>
      <c r="D10" s="124">
        <v>9</v>
      </c>
      <c r="E10" s="124" t="s">
        <v>41</v>
      </c>
      <c r="F10" s="224"/>
      <c r="G10" s="125">
        <f>+D10*F10</f>
        <v>0</v>
      </c>
      <c r="H10" s="189">
        <v>1</v>
      </c>
      <c r="I10" s="8" t="s">
        <v>860</v>
      </c>
      <c r="J10" s="8"/>
      <c r="K10" s="8"/>
    </row>
    <row r="11" spans="1:11" s="14" customFormat="1" x14ac:dyDescent="0.35">
      <c r="A11" s="122">
        <v>3</v>
      </c>
      <c r="B11" s="123" t="s">
        <v>877</v>
      </c>
      <c r="C11" s="122" t="s">
        <v>43</v>
      </c>
      <c r="D11" s="124">
        <v>1</v>
      </c>
      <c r="E11" s="124" t="s">
        <v>44</v>
      </c>
      <c r="F11" s="224"/>
      <c r="G11" s="125">
        <f t="shared" ref="G11:G14" si="0">+D11*F11</f>
        <v>0</v>
      </c>
      <c r="H11" s="189">
        <v>2</v>
      </c>
      <c r="I11" s="8" t="s">
        <v>858</v>
      </c>
      <c r="J11" s="8"/>
      <c r="K11" s="8"/>
    </row>
    <row r="12" spans="1:11" s="14" customFormat="1" x14ac:dyDescent="0.35">
      <c r="A12" s="122">
        <v>4</v>
      </c>
      <c r="B12" s="123" t="s">
        <v>878</v>
      </c>
      <c r="C12" s="122" t="s">
        <v>45</v>
      </c>
      <c r="D12" s="124">
        <v>24</v>
      </c>
      <c r="E12" s="124" t="s">
        <v>41</v>
      </c>
      <c r="F12" s="224"/>
      <c r="G12" s="125">
        <f t="shared" si="0"/>
        <v>0</v>
      </c>
      <c r="H12" s="189">
        <v>1</v>
      </c>
      <c r="I12" s="8" t="s">
        <v>860</v>
      </c>
      <c r="J12" s="8"/>
      <c r="K12" s="8"/>
    </row>
    <row r="13" spans="1:11" s="14" customFormat="1" x14ac:dyDescent="0.35">
      <c r="A13" s="122">
        <v>5</v>
      </c>
      <c r="B13" s="123" t="s">
        <v>879</v>
      </c>
      <c r="C13" s="122" t="s">
        <v>46</v>
      </c>
      <c r="D13" s="124">
        <v>24</v>
      </c>
      <c r="E13" s="124" t="s">
        <v>41</v>
      </c>
      <c r="F13" s="224"/>
      <c r="G13" s="125">
        <f t="shared" si="0"/>
        <v>0</v>
      </c>
      <c r="H13" s="189">
        <v>1</v>
      </c>
      <c r="I13" s="8" t="s">
        <v>860</v>
      </c>
      <c r="J13" s="8"/>
      <c r="K13" s="8"/>
    </row>
    <row r="14" spans="1:11" s="14" customFormat="1" ht="24" x14ac:dyDescent="0.35">
      <c r="A14" s="122">
        <v>6</v>
      </c>
      <c r="B14" s="123" t="s">
        <v>880</v>
      </c>
      <c r="C14" s="122" t="s">
        <v>47</v>
      </c>
      <c r="D14" s="124">
        <v>1</v>
      </c>
      <c r="E14" s="124" t="s">
        <v>41</v>
      </c>
      <c r="F14" s="224"/>
      <c r="G14" s="125">
        <f t="shared" si="0"/>
        <v>0</v>
      </c>
      <c r="H14" s="189">
        <v>1</v>
      </c>
      <c r="I14" s="8" t="s">
        <v>860</v>
      </c>
      <c r="J14" s="8"/>
      <c r="K14" s="8"/>
    </row>
    <row r="15" spans="1:11" s="14" customFormat="1" ht="22.5" customHeight="1" x14ac:dyDescent="0.35">
      <c r="A15" s="275" t="s">
        <v>48</v>
      </c>
      <c r="B15" s="276"/>
      <c r="C15" s="276"/>
      <c r="D15" s="276"/>
      <c r="E15" s="276"/>
      <c r="F15" s="276"/>
      <c r="G15" s="276"/>
      <c r="H15" s="277"/>
      <c r="I15" s="18"/>
      <c r="J15" s="8"/>
      <c r="K15" s="8"/>
    </row>
    <row r="16" spans="1:11" s="14" customFormat="1" ht="24" x14ac:dyDescent="0.35">
      <c r="A16" s="122">
        <v>1</v>
      </c>
      <c r="B16" s="123" t="s">
        <v>881</v>
      </c>
      <c r="C16" s="122" t="s">
        <v>49</v>
      </c>
      <c r="D16" s="124">
        <v>1</v>
      </c>
      <c r="E16" s="124" t="s">
        <v>44</v>
      </c>
      <c r="F16" s="224"/>
      <c r="G16" s="125">
        <f>+D16*F16</f>
        <v>0</v>
      </c>
      <c r="H16" s="189">
        <v>1</v>
      </c>
      <c r="I16" s="8" t="s">
        <v>860</v>
      </c>
      <c r="J16" s="8"/>
      <c r="K16" s="8"/>
    </row>
    <row r="17" spans="1:11" s="14" customFormat="1" ht="36" x14ac:dyDescent="0.35">
      <c r="A17" s="122">
        <v>2</v>
      </c>
      <c r="B17" s="123" t="s">
        <v>882</v>
      </c>
      <c r="C17" s="122" t="s">
        <v>50</v>
      </c>
      <c r="D17" s="124">
        <v>1</v>
      </c>
      <c r="E17" s="124" t="s">
        <v>44</v>
      </c>
      <c r="F17" s="224"/>
      <c r="G17" s="125">
        <f t="shared" ref="G17:G18" si="1">+D17*F17</f>
        <v>0</v>
      </c>
      <c r="H17" s="189">
        <v>1</v>
      </c>
      <c r="I17" s="8" t="s">
        <v>860</v>
      </c>
      <c r="J17" s="8"/>
      <c r="K17" s="8"/>
    </row>
    <row r="18" spans="1:11" s="14" customFormat="1" ht="36" x14ac:dyDescent="0.35">
      <c r="A18" s="126">
        <v>3</v>
      </c>
      <c r="B18" s="127" t="s">
        <v>883</v>
      </c>
      <c r="C18" s="126" t="s">
        <v>51</v>
      </c>
      <c r="D18" s="128">
        <v>1</v>
      </c>
      <c r="E18" s="128" t="s">
        <v>44</v>
      </c>
      <c r="F18" s="225"/>
      <c r="G18" s="125">
        <f t="shared" si="1"/>
        <v>0</v>
      </c>
      <c r="H18" s="189">
        <v>2</v>
      </c>
      <c r="I18" s="8" t="s">
        <v>858</v>
      </c>
      <c r="J18" s="8"/>
      <c r="K18" s="8"/>
    </row>
    <row r="19" spans="1:11" ht="15.5" x14ac:dyDescent="0.35">
      <c r="B19" s="20"/>
      <c r="C19" s="21"/>
      <c r="D19" s="22"/>
      <c r="E19" s="22"/>
      <c r="F19" s="82" t="s">
        <v>52</v>
      </c>
      <c r="G19" s="83">
        <f>SUM(G9:G18)</f>
        <v>0</v>
      </c>
      <c r="H19" s="184"/>
    </row>
    <row r="20" spans="1:11" s="3" customFormat="1" ht="15.75" customHeight="1" x14ac:dyDescent="0.35">
      <c r="A20" s="23"/>
      <c r="B20" s="24"/>
      <c r="C20" s="25"/>
      <c r="D20" s="17"/>
      <c r="E20" s="17"/>
      <c r="F20" s="17"/>
      <c r="G20" s="17"/>
      <c r="H20" s="17"/>
      <c r="I20" s="8"/>
      <c r="J20" s="8"/>
      <c r="K20" s="8"/>
    </row>
    <row r="21" spans="1:11" s="3" customFormat="1" ht="40" customHeight="1" x14ac:dyDescent="0.35">
      <c r="A21" s="9">
        <v>2</v>
      </c>
      <c r="B21" s="271" t="s">
        <v>53</v>
      </c>
      <c r="C21" s="271"/>
      <c r="D21" s="271"/>
      <c r="E21" s="271"/>
      <c r="F21" s="271"/>
      <c r="G21" s="271"/>
      <c r="H21" s="181"/>
      <c r="I21" s="8"/>
      <c r="J21" s="8"/>
      <c r="K21" s="8"/>
    </row>
    <row r="22" spans="1:11" ht="10.75" customHeight="1" x14ac:dyDescent="0.35">
      <c r="A22" s="11"/>
      <c r="C22" s="12"/>
      <c r="D22" s="12"/>
      <c r="E22" s="12"/>
    </row>
    <row r="23" spans="1:11" ht="25.75" customHeight="1" x14ac:dyDescent="0.35">
      <c r="A23" s="272" t="s">
        <v>32</v>
      </c>
      <c r="B23" s="272" t="s">
        <v>33</v>
      </c>
      <c r="C23" s="272" t="s">
        <v>34</v>
      </c>
      <c r="D23" s="272" t="s">
        <v>35</v>
      </c>
      <c r="E23" s="272" t="s">
        <v>36</v>
      </c>
      <c r="F23" s="272" t="s">
        <v>1288</v>
      </c>
      <c r="G23" s="272"/>
      <c r="H23" s="16"/>
    </row>
    <row r="24" spans="1:11" ht="28.75" customHeight="1" x14ac:dyDescent="0.35">
      <c r="A24" s="272"/>
      <c r="B24" s="272"/>
      <c r="C24" s="272"/>
      <c r="D24" s="272"/>
      <c r="E24" s="272"/>
      <c r="F24" s="120" t="s">
        <v>37</v>
      </c>
      <c r="G24" s="120" t="s">
        <v>38</v>
      </c>
      <c r="H24" s="187" t="s">
        <v>874</v>
      </c>
    </row>
    <row r="25" spans="1:11" s="14" customFormat="1" ht="23.15" customHeight="1" x14ac:dyDescent="0.35">
      <c r="A25" s="278" t="s">
        <v>54</v>
      </c>
      <c r="B25" s="278"/>
      <c r="C25" s="278"/>
      <c r="D25" s="278"/>
      <c r="E25" s="278"/>
      <c r="F25" s="278"/>
      <c r="G25" s="278">
        <f>+SUM(G26:G32)</f>
        <v>0</v>
      </c>
      <c r="H25" s="183"/>
      <c r="I25" s="18"/>
      <c r="J25" s="8"/>
      <c r="K25" s="8"/>
    </row>
    <row r="26" spans="1:11" s="14" customFormat="1" x14ac:dyDescent="0.35">
      <c r="A26" s="122">
        <v>1</v>
      </c>
      <c r="B26" s="129" t="s">
        <v>884</v>
      </c>
      <c r="C26" s="130" t="s">
        <v>55</v>
      </c>
      <c r="D26" s="131">
        <v>43</v>
      </c>
      <c r="E26" s="131" t="s">
        <v>41</v>
      </c>
      <c r="F26" s="226"/>
      <c r="G26" s="125">
        <f>+D26*F26</f>
        <v>0</v>
      </c>
      <c r="H26" s="189">
        <v>1</v>
      </c>
      <c r="I26" s="8" t="s">
        <v>860</v>
      </c>
      <c r="J26" s="8"/>
      <c r="K26" s="8"/>
    </row>
    <row r="27" spans="1:11" s="14" customFormat="1" ht="24" x14ac:dyDescent="0.35">
      <c r="A27" s="122">
        <v>2</v>
      </c>
      <c r="B27" s="129" t="s">
        <v>885</v>
      </c>
      <c r="C27" s="130" t="s">
        <v>56</v>
      </c>
      <c r="D27" s="131">
        <v>6</v>
      </c>
      <c r="E27" s="131" t="s">
        <v>41</v>
      </c>
      <c r="F27" s="226"/>
      <c r="G27" s="125">
        <f t="shared" ref="G27:G48" si="2">+D27*F27</f>
        <v>0</v>
      </c>
      <c r="H27" s="189">
        <v>1</v>
      </c>
      <c r="I27" s="8" t="s">
        <v>860</v>
      </c>
      <c r="J27" s="8"/>
      <c r="K27" s="8"/>
    </row>
    <row r="28" spans="1:11" s="14" customFormat="1" ht="24" x14ac:dyDescent="0.35">
      <c r="A28" s="122">
        <v>3</v>
      </c>
      <c r="B28" s="129" t="s">
        <v>886</v>
      </c>
      <c r="C28" s="130" t="s">
        <v>57</v>
      </c>
      <c r="D28" s="131">
        <v>24</v>
      </c>
      <c r="E28" s="131" t="s">
        <v>41</v>
      </c>
      <c r="F28" s="226"/>
      <c r="G28" s="125">
        <f t="shared" si="2"/>
        <v>0</v>
      </c>
      <c r="H28" s="189">
        <v>1</v>
      </c>
      <c r="I28" s="8" t="s">
        <v>860</v>
      </c>
      <c r="J28" s="8"/>
      <c r="K28" s="8"/>
    </row>
    <row r="29" spans="1:11" s="14" customFormat="1" x14ac:dyDescent="0.35">
      <c r="A29" s="122">
        <v>4</v>
      </c>
      <c r="B29" s="129" t="s">
        <v>875</v>
      </c>
      <c r="C29" s="130" t="s">
        <v>58</v>
      </c>
      <c r="D29" s="131">
        <v>3</v>
      </c>
      <c r="E29" s="131" t="s">
        <v>41</v>
      </c>
      <c r="F29" s="226"/>
      <c r="G29" s="125">
        <f t="shared" si="2"/>
        <v>0</v>
      </c>
      <c r="H29" s="189">
        <v>1</v>
      </c>
      <c r="I29" s="8" t="s">
        <v>860</v>
      </c>
      <c r="J29" s="8"/>
      <c r="K29" s="8"/>
    </row>
    <row r="30" spans="1:11" s="14" customFormat="1" x14ac:dyDescent="0.35">
      <c r="A30" s="122">
        <v>5</v>
      </c>
      <c r="B30" s="129" t="s">
        <v>887</v>
      </c>
      <c r="C30" s="130" t="s">
        <v>59</v>
      </c>
      <c r="D30" s="131">
        <v>1</v>
      </c>
      <c r="E30" s="131" t="s">
        <v>41</v>
      </c>
      <c r="F30" s="226"/>
      <c r="G30" s="125">
        <f t="shared" si="2"/>
        <v>0</v>
      </c>
      <c r="H30" s="189">
        <v>2</v>
      </c>
      <c r="I30" s="8" t="s">
        <v>858</v>
      </c>
      <c r="J30" s="8"/>
      <c r="K30" s="8"/>
    </row>
    <row r="31" spans="1:11" s="14" customFormat="1" x14ac:dyDescent="0.35">
      <c r="A31" s="122">
        <v>6</v>
      </c>
      <c r="B31" s="129" t="s">
        <v>888</v>
      </c>
      <c r="C31" s="130" t="s">
        <v>60</v>
      </c>
      <c r="D31" s="131">
        <v>24</v>
      </c>
      <c r="E31" s="131" t="s">
        <v>41</v>
      </c>
      <c r="F31" s="226"/>
      <c r="G31" s="125">
        <f t="shared" si="2"/>
        <v>0</v>
      </c>
      <c r="H31" s="189">
        <v>1</v>
      </c>
      <c r="I31" s="8" t="s">
        <v>860</v>
      </c>
      <c r="J31" s="8"/>
      <c r="K31" s="8"/>
    </row>
    <row r="32" spans="1:11" s="14" customFormat="1" x14ac:dyDescent="0.35">
      <c r="A32" s="122">
        <v>7</v>
      </c>
      <c r="B32" s="129" t="s">
        <v>889</v>
      </c>
      <c r="C32" s="130" t="s">
        <v>61</v>
      </c>
      <c r="D32" s="131">
        <v>24</v>
      </c>
      <c r="E32" s="131" t="s">
        <v>41</v>
      </c>
      <c r="F32" s="226"/>
      <c r="G32" s="125">
        <f t="shared" si="2"/>
        <v>0</v>
      </c>
      <c r="H32" s="189">
        <v>1</v>
      </c>
      <c r="I32" s="8" t="s">
        <v>860</v>
      </c>
      <c r="J32" s="8"/>
      <c r="K32" s="8"/>
    </row>
    <row r="33" spans="1:11" s="14" customFormat="1" ht="22.5" customHeight="1" x14ac:dyDescent="0.35">
      <c r="A33" s="275" t="s">
        <v>62</v>
      </c>
      <c r="B33" s="276"/>
      <c r="C33" s="276"/>
      <c r="D33" s="276"/>
      <c r="E33" s="276"/>
      <c r="F33" s="276"/>
      <c r="G33" s="276"/>
      <c r="H33" s="277"/>
      <c r="I33" s="18"/>
      <c r="J33" s="8"/>
      <c r="K33" s="8"/>
    </row>
    <row r="34" spans="1:11" s="14" customFormat="1" ht="24" x14ac:dyDescent="0.35">
      <c r="A34" s="122">
        <v>1</v>
      </c>
      <c r="B34" s="129" t="s">
        <v>890</v>
      </c>
      <c r="C34" s="133" t="s">
        <v>63</v>
      </c>
      <c r="D34" s="131">
        <v>1</v>
      </c>
      <c r="E34" s="131" t="s">
        <v>44</v>
      </c>
      <c r="F34" s="226"/>
      <c r="G34" s="125">
        <f t="shared" si="2"/>
        <v>0</v>
      </c>
      <c r="H34" s="189">
        <v>1</v>
      </c>
      <c r="I34" s="8" t="s">
        <v>860</v>
      </c>
      <c r="J34" s="8"/>
      <c r="K34" s="8"/>
    </row>
    <row r="35" spans="1:11" s="14" customFormat="1" ht="36" x14ac:dyDescent="0.35">
      <c r="A35" s="122">
        <v>2</v>
      </c>
      <c r="B35" s="129" t="s">
        <v>891</v>
      </c>
      <c r="C35" s="133" t="s">
        <v>64</v>
      </c>
      <c r="D35" s="131">
        <v>1</v>
      </c>
      <c r="E35" s="131" t="s">
        <v>44</v>
      </c>
      <c r="F35" s="226"/>
      <c r="G35" s="125">
        <f t="shared" si="2"/>
        <v>0</v>
      </c>
      <c r="H35" s="189">
        <v>1</v>
      </c>
      <c r="I35" s="8" t="s">
        <v>860</v>
      </c>
      <c r="J35" s="8"/>
      <c r="K35" s="8"/>
    </row>
    <row r="36" spans="1:11" s="14" customFormat="1" ht="36" x14ac:dyDescent="0.35">
      <c r="A36" s="122">
        <v>3</v>
      </c>
      <c r="B36" s="129" t="s">
        <v>892</v>
      </c>
      <c r="C36" s="133" t="s">
        <v>65</v>
      </c>
      <c r="D36" s="131">
        <v>1</v>
      </c>
      <c r="E36" s="131" t="s">
        <v>44</v>
      </c>
      <c r="F36" s="226"/>
      <c r="G36" s="125">
        <f t="shared" si="2"/>
        <v>0</v>
      </c>
      <c r="H36" s="189">
        <v>2</v>
      </c>
      <c r="I36" s="8" t="s">
        <v>858</v>
      </c>
      <c r="J36" s="8"/>
      <c r="K36" s="8"/>
    </row>
    <row r="37" spans="1:11" s="14" customFormat="1" ht="23.15" customHeight="1" x14ac:dyDescent="0.35">
      <c r="A37" s="275" t="s">
        <v>66</v>
      </c>
      <c r="B37" s="276"/>
      <c r="C37" s="276"/>
      <c r="D37" s="276"/>
      <c r="E37" s="276"/>
      <c r="F37" s="276"/>
      <c r="G37" s="276"/>
      <c r="H37" s="277"/>
      <c r="I37" s="18"/>
      <c r="J37" s="8"/>
      <c r="K37" s="8"/>
    </row>
    <row r="38" spans="1:11" s="14" customFormat="1" ht="24" x14ac:dyDescent="0.35">
      <c r="A38" s="122">
        <v>1</v>
      </c>
      <c r="B38" s="134" t="s">
        <v>893</v>
      </c>
      <c r="C38" s="133" t="s">
        <v>67</v>
      </c>
      <c r="D38" s="131">
        <v>1</v>
      </c>
      <c r="E38" s="131" t="s">
        <v>41</v>
      </c>
      <c r="F38" s="226"/>
      <c r="G38" s="125">
        <f t="shared" si="2"/>
        <v>0</v>
      </c>
      <c r="H38" s="189">
        <v>2</v>
      </c>
      <c r="I38" s="8" t="s">
        <v>858</v>
      </c>
      <c r="J38" s="8"/>
      <c r="K38" s="8"/>
    </row>
    <row r="39" spans="1:11" s="14" customFormat="1" ht="24" x14ac:dyDescent="0.35">
      <c r="A39" s="122">
        <v>2</v>
      </c>
      <c r="B39" s="134" t="s">
        <v>894</v>
      </c>
      <c r="C39" s="133" t="s">
        <v>68</v>
      </c>
      <c r="D39" s="131">
        <v>1</v>
      </c>
      <c r="E39" s="131" t="s">
        <v>41</v>
      </c>
      <c r="F39" s="226"/>
      <c r="G39" s="125">
        <f t="shared" si="2"/>
        <v>0</v>
      </c>
      <c r="H39" s="189">
        <v>2</v>
      </c>
      <c r="I39" s="8" t="s">
        <v>858</v>
      </c>
      <c r="J39" s="8"/>
      <c r="K39" s="8"/>
    </row>
    <row r="40" spans="1:11" s="14" customFormat="1" x14ac:dyDescent="0.35">
      <c r="A40" s="122">
        <v>3</v>
      </c>
      <c r="B40" s="135" t="s">
        <v>895</v>
      </c>
      <c r="C40" s="133" t="s">
        <v>69</v>
      </c>
      <c r="D40" s="131">
        <v>1</v>
      </c>
      <c r="E40" s="131" t="s">
        <v>41</v>
      </c>
      <c r="F40" s="226"/>
      <c r="G40" s="125">
        <f t="shared" si="2"/>
        <v>0</v>
      </c>
      <c r="H40" s="189">
        <v>2</v>
      </c>
      <c r="I40" s="8" t="s">
        <v>858</v>
      </c>
      <c r="J40" s="8"/>
      <c r="K40" s="8"/>
    </row>
    <row r="41" spans="1:11" s="14" customFormat="1" ht="24" x14ac:dyDescent="0.35">
      <c r="A41" s="122">
        <v>4</v>
      </c>
      <c r="B41" s="136" t="s">
        <v>896</v>
      </c>
      <c r="C41" s="137" t="s">
        <v>70</v>
      </c>
      <c r="D41" s="138">
        <v>4</v>
      </c>
      <c r="E41" s="138" t="s">
        <v>41</v>
      </c>
      <c r="F41" s="227"/>
      <c r="G41" s="125">
        <f t="shared" si="2"/>
        <v>0</v>
      </c>
      <c r="H41" s="189">
        <v>2</v>
      </c>
      <c r="I41" s="8" t="s">
        <v>858</v>
      </c>
      <c r="J41" s="8"/>
      <c r="K41" s="8"/>
    </row>
    <row r="42" spans="1:11" s="14" customFormat="1" ht="24" x14ac:dyDescent="0.35">
      <c r="A42" s="122">
        <v>5</v>
      </c>
      <c r="B42" s="136" t="s">
        <v>897</v>
      </c>
      <c r="C42" s="137" t="s">
        <v>71</v>
      </c>
      <c r="D42" s="138">
        <v>10</v>
      </c>
      <c r="E42" s="138" t="s">
        <v>41</v>
      </c>
      <c r="F42" s="227"/>
      <c r="G42" s="125">
        <f t="shared" si="2"/>
        <v>0</v>
      </c>
      <c r="H42" s="189">
        <v>2</v>
      </c>
      <c r="I42" s="8" t="s">
        <v>858</v>
      </c>
      <c r="J42" s="8"/>
      <c r="K42" s="8"/>
    </row>
    <row r="43" spans="1:11" s="14" customFormat="1" ht="24" x14ac:dyDescent="0.35">
      <c r="A43" s="122">
        <v>6</v>
      </c>
      <c r="B43" s="136" t="s">
        <v>898</v>
      </c>
      <c r="C43" s="137" t="s">
        <v>72</v>
      </c>
      <c r="D43" s="138">
        <v>1</v>
      </c>
      <c r="E43" s="138" t="s">
        <v>41</v>
      </c>
      <c r="F43" s="227"/>
      <c r="G43" s="125">
        <f t="shared" si="2"/>
        <v>0</v>
      </c>
      <c r="H43" s="189">
        <v>2</v>
      </c>
      <c r="I43" s="8" t="s">
        <v>858</v>
      </c>
      <c r="J43" s="8"/>
      <c r="K43" s="8"/>
    </row>
    <row r="44" spans="1:11" s="14" customFormat="1" ht="24" x14ac:dyDescent="0.35">
      <c r="A44" s="122">
        <v>7</v>
      </c>
      <c r="B44" s="134" t="s">
        <v>899</v>
      </c>
      <c r="C44" s="133" t="s">
        <v>73</v>
      </c>
      <c r="D44" s="131">
        <v>1</v>
      </c>
      <c r="E44" s="131" t="s">
        <v>41</v>
      </c>
      <c r="F44" s="226"/>
      <c r="G44" s="125">
        <f t="shared" si="2"/>
        <v>0</v>
      </c>
      <c r="H44" s="189">
        <v>2</v>
      </c>
      <c r="I44" s="8" t="s">
        <v>858</v>
      </c>
      <c r="J44" s="8"/>
      <c r="K44" s="8"/>
    </row>
    <row r="45" spans="1:11" s="14" customFormat="1" x14ac:dyDescent="0.35">
      <c r="A45" s="122">
        <v>8</v>
      </c>
      <c r="B45" s="134" t="s">
        <v>900</v>
      </c>
      <c r="C45" s="133" t="s">
        <v>74</v>
      </c>
      <c r="D45" s="131">
        <v>1</v>
      </c>
      <c r="E45" s="131" t="s">
        <v>41</v>
      </c>
      <c r="F45" s="226"/>
      <c r="G45" s="125">
        <f t="shared" si="2"/>
        <v>0</v>
      </c>
      <c r="H45" s="189">
        <v>2</v>
      </c>
      <c r="I45" s="8" t="s">
        <v>858</v>
      </c>
      <c r="J45" s="8"/>
      <c r="K45" s="8"/>
    </row>
    <row r="46" spans="1:11" s="14" customFormat="1" ht="24" x14ac:dyDescent="0.35">
      <c r="A46" s="122">
        <v>9</v>
      </c>
      <c r="B46" s="134" t="s">
        <v>901</v>
      </c>
      <c r="C46" s="133" t="s">
        <v>75</v>
      </c>
      <c r="D46" s="131">
        <v>1</v>
      </c>
      <c r="E46" s="131" t="s">
        <v>41</v>
      </c>
      <c r="F46" s="226"/>
      <c r="G46" s="125">
        <f t="shared" si="2"/>
        <v>0</v>
      </c>
      <c r="H46" s="189">
        <v>2</v>
      </c>
      <c r="I46" s="8" t="s">
        <v>858</v>
      </c>
      <c r="J46" s="8"/>
      <c r="K46" s="8"/>
    </row>
    <row r="47" spans="1:11" s="14" customFormat="1" ht="24" x14ac:dyDescent="0.35">
      <c r="A47" s="122">
        <v>10</v>
      </c>
      <c r="B47" s="134" t="s">
        <v>902</v>
      </c>
      <c r="C47" s="133" t="s">
        <v>76</v>
      </c>
      <c r="D47" s="131">
        <v>18</v>
      </c>
      <c r="E47" s="131" t="s">
        <v>41</v>
      </c>
      <c r="F47" s="226"/>
      <c r="G47" s="125">
        <f t="shared" si="2"/>
        <v>0</v>
      </c>
      <c r="H47" s="189">
        <v>2</v>
      </c>
      <c r="I47" s="8" t="s">
        <v>858</v>
      </c>
      <c r="J47" s="8"/>
      <c r="K47" s="8"/>
    </row>
    <row r="48" spans="1:11" s="14" customFormat="1" x14ac:dyDescent="0.35">
      <c r="A48" s="122">
        <v>11</v>
      </c>
      <c r="B48" s="134" t="s">
        <v>903</v>
      </c>
      <c r="C48" s="133" t="s">
        <v>77</v>
      </c>
      <c r="D48" s="131">
        <v>1</v>
      </c>
      <c r="E48" s="131" t="s">
        <v>44</v>
      </c>
      <c r="F48" s="226"/>
      <c r="G48" s="125">
        <f t="shared" si="2"/>
        <v>0</v>
      </c>
      <c r="H48" s="189">
        <v>2</v>
      </c>
      <c r="I48" s="8" t="s">
        <v>858</v>
      </c>
      <c r="J48" s="8"/>
      <c r="K48" s="8"/>
    </row>
    <row r="49" spans="1:11" x14ac:dyDescent="0.35">
      <c r="F49" s="81" t="s">
        <v>52</v>
      </c>
      <c r="G49" s="84">
        <f>SUM(G26:G48)</f>
        <v>0</v>
      </c>
      <c r="H49" s="185"/>
    </row>
    <row r="50" spans="1:11" s="3" customFormat="1" ht="15.75" customHeight="1" x14ac:dyDescent="0.35">
      <c r="A50" s="23"/>
      <c r="B50" s="24"/>
      <c r="C50" s="25"/>
      <c r="D50" s="17"/>
      <c r="E50" s="17"/>
      <c r="F50" s="17"/>
      <c r="G50" s="17"/>
      <c r="H50" s="17"/>
      <c r="I50" s="8"/>
      <c r="J50" s="8"/>
      <c r="K50" s="8"/>
    </row>
    <row r="51" spans="1:11" s="3" customFormat="1" ht="40" customHeight="1" x14ac:dyDescent="0.35">
      <c r="A51" s="9">
        <v>3</v>
      </c>
      <c r="B51" s="271" t="s">
        <v>78</v>
      </c>
      <c r="C51" s="271"/>
      <c r="D51" s="271"/>
      <c r="E51" s="271"/>
      <c r="F51" s="271"/>
      <c r="G51" s="271"/>
      <c r="H51" s="181"/>
      <c r="I51" s="8"/>
      <c r="J51" s="8"/>
      <c r="K51" s="8"/>
    </row>
    <row r="52" spans="1:11" s="3" customFormat="1" ht="10" customHeight="1" x14ac:dyDescent="0.35">
      <c r="A52" s="11"/>
      <c r="B52" s="12"/>
      <c r="C52" s="12"/>
      <c r="D52" s="12"/>
      <c r="E52" s="12"/>
      <c r="F52" s="14"/>
      <c r="G52" s="14"/>
      <c r="H52" s="14"/>
      <c r="I52" s="8"/>
      <c r="J52" s="8"/>
      <c r="K52" s="8"/>
    </row>
    <row r="53" spans="1:11" s="3" customFormat="1" ht="26.9" customHeight="1" x14ac:dyDescent="0.35">
      <c r="A53" s="272" t="s">
        <v>32</v>
      </c>
      <c r="B53" s="272" t="s">
        <v>33</v>
      </c>
      <c r="C53" s="272" t="s">
        <v>34</v>
      </c>
      <c r="D53" s="272" t="s">
        <v>35</v>
      </c>
      <c r="E53" s="272" t="s">
        <v>36</v>
      </c>
      <c r="F53" s="272" t="s">
        <v>1288</v>
      </c>
      <c r="G53" s="272"/>
      <c r="H53" s="16"/>
      <c r="I53" s="8"/>
      <c r="J53" s="8"/>
      <c r="K53" s="8"/>
    </row>
    <row r="54" spans="1:11" ht="31.4" customHeight="1" x14ac:dyDescent="0.35">
      <c r="A54" s="272"/>
      <c r="B54" s="272"/>
      <c r="C54" s="272"/>
      <c r="D54" s="272"/>
      <c r="E54" s="272"/>
      <c r="F54" s="120" t="s">
        <v>37</v>
      </c>
      <c r="G54" s="120" t="s">
        <v>38</v>
      </c>
      <c r="H54" s="187" t="s">
        <v>874</v>
      </c>
    </row>
    <row r="55" spans="1:11" s="14" customFormat="1" ht="22.5" customHeight="1" x14ac:dyDescent="0.35">
      <c r="A55" s="278" t="s">
        <v>79</v>
      </c>
      <c r="B55" s="278"/>
      <c r="C55" s="278"/>
      <c r="D55" s="278"/>
      <c r="E55" s="278"/>
      <c r="F55" s="278"/>
      <c r="G55" s="278">
        <f>+SUM(G56:G60)</f>
        <v>0</v>
      </c>
      <c r="H55" s="183"/>
      <c r="I55" s="18"/>
      <c r="J55" s="8"/>
      <c r="K55" s="8"/>
    </row>
    <row r="56" spans="1:11" s="14" customFormat="1" ht="24" x14ac:dyDescent="0.35">
      <c r="A56" s="122">
        <v>1</v>
      </c>
      <c r="B56" s="123" t="s">
        <v>904</v>
      </c>
      <c r="C56" s="122" t="s">
        <v>80</v>
      </c>
      <c r="D56" s="124">
        <v>8</v>
      </c>
      <c r="E56" s="124" t="s">
        <v>41</v>
      </c>
      <c r="F56" s="224"/>
      <c r="G56" s="125">
        <f t="shared" ref="G56:G60" si="3">+D56*F56</f>
        <v>0</v>
      </c>
      <c r="H56" s="189">
        <v>1</v>
      </c>
      <c r="I56" s="8" t="s">
        <v>860</v>
      </c>
      <c r="J56" s="8"/>
      <c r="K56" s="8"/>
    </row>
    <row r="57" spans="1:11" s="14" customFormat="1" x14ac:dyDescent="0.35">
      <c r="A57" s="122">
        <v>2</v>
      </c>
      <c r="B57" s="123" t="s">
        <v>905</v>
      </c>
      <c r="C57" s="122" t="s">
        <v>81</v>
      </c>
      <c r="D57" s="124">
        <v>1</v>
      </c>
      <c r="E57" s="124" t="s">
        <v>44</v>
      </c>
      <c r="F57" s="224"/>
      <c r="G57" s="125">
        <f t="shared" si="3"/>
        <v>0</v>
      </c>
      <c r="H57" s="189">
        <v>2</v>
      </c>
      <c r="I57" s="8" t="s">
        <v>858</v>
      </c>
      <c r="J57" s="8"/>
      <c r="K57" s="8"/>
    </row>
    <row r="58" spans="1:11" s="14" customFormat="1" x14ac:dyDescent="0.35">
      <c r="A58" s="122">
        <v>3</v>
      </c>
      <c r="B58" s="123" t="s">
        <v>907</v>
      </c>
      <c r="C58" s="122" t="s">
        <v>82</v>
      </c>
      <c r="D58" s="124">
        <v>6</v>
      </c>
      <c r="E58" s="124" t="s">
        <v>41</v>
      </c>
      <c r="F58" s="224"/>
      <c r="G58" s="125">
        <f t="shared" si="3"/>
        <v>0</v>
      </c>
      <c r="H58" s="189">
        <v>1</v>
      </c>
      <c r="I58" s="8" t="s">
        <v>860</v>
      </c>
      <c r="J58" s="8"/>
      <c r="K58" s="8"/>
    </row>
    <row r="59" spans="1:11" s="14" customFormat="1" x14ac:dyDescent="0.35">
      <c r="A59" s="122">
        <v>4</v>
      </c>
      <c r="B59" s="123" t="s">
        <v>906</v>
      </c>
      <c r="C59" s="122" t="s">
        <v>83</v>
      </c>
      <c r="D59" s="124">
        <v>6</v>
      </c>
      <c r="E59" s="124" t="s">
        <v>41</v>
      </c>
      <c r="F59" s="224"/>
      <c r="G59" s="125">
        <f t="shared" si="3"/>
        <v>0</v>
      </c>
      <c r="H59" s="189">
        <v>1</v>
      </c>
      <c r="I59" s="8" t="s">
        <v>860</v>
      </c>
      <c r="J59" s="8"/>
      <c r="K59" s="8"/>
    </row>
    <row r="60" spans="1:11" s="14" customFormat="1" ht="36" x14ac:dyDescent="0.35">
      <c r="A60" s="122">
        <v>5</v>
      </c>
      <c r="B60" s="123" t="s">
        <v>908</v>
      </c>
      <c r="C60" s="122" t="s">
        <v>84</v>
      </c>
      <c r="D60" s="124">
        <v>1</v>
      </c>
      <c r="E60" s="124" t="s">
        <v>44</v>
      </c>
      <c r="F60" s="224"/>
      <c r="G60" s="125">
        <f t="shared" si="3"/>
        <v>0</v>
      </c>
      <c r="H60" s="189">
        <v>2</v>
      </c>
      <c r="I60" s="8" t="s">
        <v>858</v>
      </c>
      <c r="J60" s="8"/>
      <c r="K60" s="8"/>
    </row>
    <row r="61" spans="1:11" s="14" customFormat="1" x14ac:dyDescent="0.35">
      <c r="A61" s="8"/>
      <c r="B61" s="26"/>
      <c r="C61" s="28"/>
      <c r="D61" s="29"/>
      <c r="E61" s="29"/>
      <c r="F61" s="85" t="s">
        <v>52</v>
      </c>
      <c r="G61" s="86">
        <f>SUM(G56:G60)</f>
        <v>0</v>
      </c>
      <c r="H61" s="186"/>
      <c r="I61" s="8"/>
      <c r="J61" s="8"/>
      <c r="K61" s="8"/>
    </row>
    <row r="62" spans="1:11" s="14" customFormat="1" x14ac:dyDescent="0.35">
      <c r="A62" s="8"/>
      <c r="B62" s="26"/>
      <c r="C62" s="28"/>
      <c r="D62" s="29"/>
      <c r="E62" s="29"/>
      <c r="F62" s="30"/>
      <c r="G62" s="30"/>
      <c r="H62" s="30"/>
      <c r="I62" s="8"/>
      <c r="J62" s="8"/>
      <c r="K62" s="8"/>
    </row>
    <row r="63" spans="1:11" s="14" customFormat="1" ht="40" customHeight="1" x14ac:dyDescent="0.35">
      <c r="A63" s="9">
        <v>4</v>
      </c>
      <c r="B63" s="271" t="s">
        <v>85</v>
      </c>
      <c r="C63" s="271"/>
      <c r="D63" s="271"/>
      <c r="E63" s="271"/>
      <c r="F63" s="271"/>
      <c r="G63" s="271"/>
      <c r="H63" s="181"/>
      <c r="I63" s="8"/>
      <c r="J63" s="8"/>
      <c r="K63" s="8"/>
    </row>
    <row r="64" spans="1:11" s="14" customFormat="1" ht="10" customHeight="1" x14ac:dyDescent="0.35">
      <c r="A64" s="11"/>
      <c r="B64" s="12"/>
      <c r="C64" s="12"/>
      <c r="D64" s="12"/>
      <c r="E64" s="12"/>
      <c r="I64" s="8"/>
      <c r="J64" s="8"/>
      <c r="K64" s="8"/>
    </row>
    <row r="65" spans="1:12" ht="28.15" customHeight="1" x14ac:dyDescent="0.35">
      <c r="A65" s="272" t="s">
        <v>32</v>
      </c>
      <c r="B65" s="272" t="s">
        <v>33</v>
      </c>
      <c r="C65" s="272" t="s">
        <v>34</v>
      </c>
      <c r="D65" s="272" t="s">
        <v>35</v>
      </c>
      <c r="E65" s="272" t="s">
        <v>36</v>
      </c>
      <c r="F65" s="272" t="s">
        <v>1288</v>
      </c>
      <c r="G65" s="272"/>
      <c r="H65" s="16"/>
    </row>
    <row r="66" spans="1:12" s="3" customFormat="1" ht="28.15" customHeight="1" x14ac:dyDescent="0.35">
      <c r="A66" s="272"/>
      <c r="B66" s="272"/>
      <c r="C66" s="272"/>
      <c r="D66" s="272"/>
      <c r="E66" s="272"/>
      <c r="F66" s="120" t="s">
        <v>37</v>
      </c>
      <c r="G66" s="120" t="s">
        <v>38</v>
      </c>
      <c r="H66" s="187" t="s">
        <v>874</v>
      </c>
      <c r="I66" s="8"/>
      <c r="J66" s="8"/>
      <c r="K66" s="8"/>
    </row>
    <row r="67" spans="1:12" s="14" customFormat="1" ht="23.15" customHeight="1" x14ac:dyDescent="0.35">
      <c r="A67" s="278" t="s">
        <v>86</v>
      </c>
      <c r="B67" s="278"/>
      <c r="C67" s="278"/>
      <c r="D67" s="278"/>
      <c r="E67" s="278"/>
      <c r="F67" s="278"/>
      <c r="G67" s="278">
        <f>+SUM(G68:G70)</f>
        <v>0</v>
      </c>
      <c r="H67" s="188"/>
      <c r="I67" s="18"/>
      <c r="J67" s="8"/>
      <c r="K67" s="8"/>
    </row>
    <row r="68" spans="1:12" s="14" customFormat="1" ht="24" x14ac:dyDescent="0.35">
      <c r="A68" s="122">
        <v>1</v>
      </c>
      <c r="B68" s="129" t="s">
        <v>904</v>
      </c>
      <c r="C68" s="133" t="s">
        <v>87</v>
      </c>
      <c r="D68" s="131">
        <v>8</v>
      </c>
      <c r="E68" s="131" t="s">
        <v>41</v>
      </c>
      <c r="F68" s="226"/>
      <c r="G68" s="125">
        <f t="shared" ref="G68:G70" si="4">+D68*F68</f>
        <v>0</v>
      </c>
      <c r="H68" s="189">
        <v>1</v>
      </c>
      <c r="I68" s="8" t="s">
        <v>860</v>
      </c>
      <c r="J68" s="8"/>
      <c r="K68" s="8"/>
    </row>
    <row r="69" spans="1:12" s="14" customFormat="1" x14ac:dyDescent="0.35">
      <c r="A69" s="122">
        <v>2</v>
      </c>
      <c r="B69" s="129" t="s">
        <v>887</v>
      </c>
      <c r="C69" s="133" t="s">
        <v>88</v>
      </c>
      <c r="D69" s="131">
        <v>1</v>
      </c>
      <c r="E69" s="131" t="s">
        <v>44</v>
      </c>
      <c r="F69" s="226"/>
      <c r="G69" s="125">
        <f t="shared" si="4"/>
        <v>0</v>
      </c>
      <c r="H69" s="189">
        <v>2</v>
      </c>
      <c r="I69" s="8" t="s">
        <v>858</v>
      </c>
      <c r="J69" s="8"/>
      <c r="K69" s="8"/>
    </row>
    <row r="70" spans="1:12" s="14" customFormat="1" ht="41.15" customHeight="1" x14ac:dyDescent="0.35">
      <c r="A70" s="122">
        <v>3</v>
      </c>
      <c r="B70" s="129" t="s">
        <v>909</v>
      </c>
      <c r="C70" s="133" t="s">
        <v>89</v>
      </c>
      <c r="D70" s="131">
        <v>1</v>
      </c>
      <c r="E70" s="131" t="s">
        <v>44</v>
      </c>
      <c r="F70" s="226"/>
      <c r="G70" s="125">
        <f t="shared" si="4"/>
        <v>0</v>
      </c>
      <c r="H70" s="189">
        <v>2</v>
      </c>
      <c r="I70" s="8" t="s">
        <v>858</v>
      </c>
      <c r="J70" s="8"/>
      <c r="K70" s="8"/>
    </row>
    <row r="71" spans="1:12" x14ac:dyDescent="0.35">
      <c r="F71" s="81" t="s">
        <v>52</v>
      </c>
      <c r="G71" s="84">
        <f>SUM(G68:G70)</f>
        <v>0</v>
      </c>
      <c r="H71" s="185"/>
    </row>
    <row r="73" spans="1:12" ht="38.15" customHeight="1" x14ac:dyDescent="0.35">
      <c r="A73" s="9">
        <v>5</v>
      </c>
      <c r="B73" s="271" t="s">
        <v>90</v>
      </c>
      <c r="C73" s="271"/>
      <c r="D73" s="271"/>
      <c r="E73" s="271"/>
      <c r="F73" s="271"/>
      <c r="G73" s="271"/>
      <c r="H73" s="181"/>
    </row>
    <row r="74" spans="1:12" ht="10" customHeight="1" x14ac:dyDescent="0.35">
      <c r="A74" s="11"/>
      <c r="C74" s="12"/>
      <c r="D74" s="12"/>
      <c r="E74" s="12"/>
    </row>
    <row r="75" spans="1:12" ht="28.75" customHeight="1" x14ac:dyDescent="0.35">
      <c r="A75" s="272" t="s">
        <v>32</v>
      </c>
      <c r="B75" s="272" t="s">
        <v>33</v>
      </c>
      <c r="C75" s="272" t="s">
        <v>34</v>
      </c>
      <c r="D75" s="272" t="s">
        <v>35</v>
      </c>
      <c r="E75" s="272" t="s">
        <v>36</v>
      </c>
      <c r="F75" s="272" t="s">
        <v>1288</v>
      </c>
      <c r="G75" s="272"/>
      <c r="H75" s="16"/>
    </row>
    <row r="76" spans="1:12" ht="28.75" customHeight="1" x14ac:dyDescent="0.35">
      <c r="A76" s="272"/>
      <c r="B76" s="272"/>
      <c r="C76" s="272"/>
      <c r="D76" s="272"/>
      <c r="E76" s="272"/>
      <c r="F76" s="120" t="s">
        <v>37</v>
      </c>
      <c r="G76" s="120" t="s">
        <v>38</v>
      </c>
      <c r="H76" s="187" t="s">
        <v>874</v>
      </c>
    </row>
    <row r="77" spans="1:12" s="14" customFormat="1" ht="24" x14ac:dyDescent="0.35">
      <c r="A77" s="122">
        <v>1</v>
      </c>
      <c r="B77" s="136" t="s">
        <v>910</v>
      </c>
      <c r="C77" s="126" t="s">
        <v>91</v>
      </c>
      <c r="D77" s="128">
        <v>1</v>
      </c>
      <c r="E77" s="128" t="s">
        <v>44</v>
      </c>
      <c r="F77" s="225"/>
      <c r="G77" s="125">
        <f t="shared" ref="G77" si="5">+D77*F77</f>
        <v>0</v>
      </c>
      <c r="H77" s="189">
        <v>2</v>
      </c>
      <c r="I77" s="8" t="s">
        <v>861</v>
      </c>
      <c r="J77" t="s">
        <v>864</v>
      </c>
      <c r="K77" s="8"/>
      <c r="L77" s="14" t="s">
        <v>863</v>
      </c>
    </row>
    <row r="78" spans="1:12" x14ac:dyDescent="0.35">
      <c r="F78" s="81" t="s">
        <v>52</v>
      </c>
      <c r="G78" s="83">
        <f>SUM(G77:G77)</f>
        <v>0</v>
      </c>
      <c r="H78" s="184"/>
    </row>
    <row r="79" spans="1:12" x14ac:dyDescent="0.35">
      <c r="B79" s="31"/>
      <c r="C79" s="32"/>
      <c r="F79" s="81" t="s">
        <v>92</v>
      </c>
      <c r="G79" s="83">
        <f>+G19+G49+G61+G71+G78</f>
        <v>0</v>
      </c>
      <c r="H79" s="184"/>
    </row>
    <row r="80" spans="1:12" x14ac:dyDescent="0.35">
      <c r="B80" s="31"/>
      <c r="C80" s="32"/>
    </row>
    <row r="81" spans="2:3" x14ac:dyDescent="0.35">
      <c r="B81" s="31"/>
      <c r="C81" s="32"/>
    </row>
    <row r="82" spans="2:3" x14ac:dyDescent="0.35">
      <c r="B82" s="31"/>
      <c r="C82" s="32"/>
    </row>
    <row r="83" spans="2:3" x14ac:dyDescent="0.35">
      <c r="B83" s="31"/>
      <c r="C83" s="32"/>
    </row>
  </sheetData>
  <sheetProtection algorithmName="SHA-512" hashValue="Uer0HFh14djPR8ijWFo2veHkQik3QvPCfHmD+oHfAWi7KxAYyeK6NjgVLnPfinOYOgioIZQLbGJlWQ2IVsqTPQ==" saltValue="TLRLJrxhKCxKcFsb57QNig==" spinCount="100000" sheet="1" selectLockedCells="1"/>
  <mergeCells count="46">
    <mergeCell ref="F53:G53"/>
    <mergeCell ref="A55:G55"/>
    <mergeCell ref="E75:E76"/>
    <mergeCell ref="F75:G75"/>
    <mergeCell ref="E53:E54"/>
    <mergeCell ref="A53:A54"/>
    <mergeCell ref="B53:B54"/>
    <mergeCell ref="C53:C54"/>
    <mergeCell ref="D53:D54"/>
    <mergeCell ref="E65:E66"/>
    <mergeCell ref="B63:G63"/>
    <mergeCell ref="A65:A66"/>
    <mergeCell ref="B65:B66"/>
    <mergeCell ref="C65:C66"/>
    <mergeCell ref="D65:D66"/>
    <mergeCell ref="F65:G65"/>
    <mergeCell ref="A67:G67"/>
    <mergeCell ref="B73:G73"/>
    <mergeCell ref="A75:A76"/>
    <mergeCell ref="B75:B76"/>
    <mergeCell ref="C75:C76"/>
    <mergeCell ref="D75:D76"/>
    <mergeCell ref="F23:G23"/>
    <mergeCell ref="A25:G25"/>
    <mergeCell ref="B51:G51"/>
    <mergeCell ref="A23:A24"/>
    <mergeCell ref="B23:B24"/>
    <mergeCell ref="C23:C24"/>
    <mergeCell ref="D23:D24"/>
    <mergeCell ref="E23:E24"/>
    <mergeCell ref="A33:H33"/>
    <mergeCell ref="A37:H37"/>
    <mergeCell ref="I6:I7"/>
    <mergeCell ref="J6:K6"/>
    <mergeCell ref="B21:G21"/>
    <mergeCell ref="A15:H15"/>
    <mergeCell ref="A8:H8"/>
    <mergeCell ref="A1:G1"/>
    <mergeCell ref="B4:G4"/>
    <mergeCell ref="A6:A7"/>
    <mergeCell ref="B6:B7"/>
    <mergeCell ref="C6:C7"/>
    <mergeCell ref="D6:D7"/>
    <mergeCell ref="E6:E7"/>
    <mergeCell ref="F6:G6"/>
    <mergeCell ref="B2:G2"/>
  </mergeCells>
  <printOptions horizontalCentered="1"/>
  <pageMargins left="0.67013888888888895" right="0.44027777777777777" top="0.39027777777777778" bottom="0.96666666666666679" header="0.51181102362204722" footer="0.39027777777777778"/>
  <pageSetup paperSize="9" firstPageNumber="0" fitToHeight="7" orientation="portrait" horizontalDpi="300" verticalDpi="300" r:id="rId1"/>
  <headerFooter alignWithMargins="0">
    <oddFooter>&amp;C&amp;"Trebuchet MS,Normal"&amp;12P-275-TP-TH-2-1-SKZ-2&amp;R&amp;"Trebuchet MS,Normal"&amp;9| Lapas &amp;P&amp;Y &amp;Y| Lapų  &amp;N |&amp;Y &amp;YLaida A</oddFooter>
  </headerFooter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30C8-FB37-4A89-B96D-9A651F1F8DE6}">
  <dimension ref="A1:S129"/>
  <sheetViews>
    <sheetView topLeftCell="A86" zoomScale="130" zoomScaleNormal="130" workbookViewId="0">
      <selection activeCell="F94" sqref="F94"/>
    </sheetView>
  </sheetViews>
  <sheetFormatPr defaultColWidth="11.453125" defaultRowHeight="14.5" x14ac:dyDescent="0.35"/>
  <cols>
    <col min="1" max="1" width="8.7265625" style="19" customWidth="1"/>
    <col min="2" max="2" width="39.1796875" style="33" customWidth="1"/>
    <col min="3" max="3" width="8.26953125" style="12" customWidth="1"/>
    <col min="4" max="5" width="6.54296875" style="14" customWidth="1"/>
    <col min="6" max="6" width="16.54296875" style="15" customWidth="1"/>
    <col min="7" max="7" width="21.1796875" style="15" customWidth="1"/>
    <col min="8" max="8" width="11.54296875" style="15" customWidth="1"/>
    <col min="9" max="9" width="45.54296875" style="8" hidden="1" customWidth="1"/>
    <col min="10" max="10" width="16.54296875" style="8" customWidth="1"/>
    <col min="11" max="11" width="13.26953125" style="8" customWidth="1"/>
    <col min="12" max="12" width="84.1796875" style="8" customWidth="1"/>
    <col min="13" max="16384" width="11.453125" style="8"/>
  </cols>
  <sheetData>
    <row r="1" spans="1:15" s="3" customFormat="1" ht="62.5" customHeight="1" x14ac:dyDescent="0.35">
      <c r="A1" s="270" t="s">
        <v>30</v>
      </c>
      <c r="B1" s="270"/>
      <c r="C1" s="270"/>
      <c r="D1" s="270"/>
      <c r="E1" s="2"/>
      <c r="F1" s="2"/>
    </row>
    <row r="2" spans="1:15" s="3" customFormat="1" ht="62.5" customHeight="1" x14ac:dyDescent="0.35">
      <c r="A2" s="1"/>
      <c r="B2" s="270" t="s">
        <v>1281</v>
      </c>
      <c r="C2" s="273"/>
      <c r="D2" s="273"/>
      <c r="E2" s="2"/>
      <c r="F2" s="2"/>
    </row>
    <row r="3" spans="1:15" s="3" customFormat="1" ht="38.15" customHeight="1" x14ac:dyDescent="0.35">
      <c r="A3" s="9">
        <v>1</v>
      </c>
      <c r="B3" s="271" t="s">
        <v>31</v>
      </c>
      <c r="C3" s="271"/>
      <c r="D3" s="271"/>
      <c r="E3" s="271"/>
      <c r="F3" s="271"/>
      <c r="G3" s="271"/>
      <c r="H3" s="181"/>
    </row>
    <row r="4" spans="1:15" s="3" customFormat="1" ht="10.75" customHeight="1" x14ac:dyDescent="0.35">
      <c r="A4" s="11"/>
      <c r="B4" s="33"/>
      <c r="C4" s="12"/>
      <c r="D4" s="12"/>
      <c r="E4" s="12"/>
      <c r="F4" s="14"/>
      <c r="G4" s="14"/>
      <c r="H4" s="14"/>
    </row>
    <row r="5" spans="1:15" ht="26.25" customHeight="1" x14ac:dyDescent="0.35">
      <c r="A5" s="272" t="s">
        <v>32</v>
      </c>
      <c r="B5" s="272" t="s">
        <v>33</v>
      </c>
      <c r="C5" s="272" t="s">
        <v>34</v>
      </c>
      <c r="D5" s="272" t="s">
        <v>35</v>
      </c>
      <c r="E5" s="272" t="s">
        <v>36</v>
      </c>
      <c r="F5" s="272" t="s">
        <v>1288</v>
      </c>
      <c r="G5" s="272"/>
      <c r="H5" s="16"/>
    </row>
    <row r="6" spans="1:15" s="3" customFormat="1" ht="26.25" customHeight="1" x14ac:dyDescent="0.35">
      <c r="A6" s="272"/>
      <c r="B6" s="272"/>
      <c r="C6" s="272"/>
      <c r="D6" s="272"/>
      <c r="E6" s="272"/>
      <c r="F6" s="120" t="s">
        <v>37</v>
      </c>
      <c r="G6" s="120" t="s">
        <v>38</v>
      </c>
      <c r="H6" s="120" t="s">
        <v>874</v>
      </c>
    </row>
    <row r="7" spans="1:15" s="14" customFormat="1" ht="23.15" customHeight="1" x14ac:dyDescent="0.35">
      <c r="A7" s="278" t="s">
        <v>93</v>
      </c>
      <c r="B7" s="278"/>
      <c r="C7" s="278"/>
      <c r="D7" s="278"/>
      <c r="E7" s="278"/>
      <c r="F7" s="278"/>
      <c r="G7" s="278">
        <f>+SUM(G8:G14)</f>
        <v>0</v>
      </c>
      <c r="H7" s="183"/>
      <c r="I7" s="8"/>
      <c r="J7" s="8"/>
      <c r="K7" s="8"/>
    </row>
    <row r="8" spans="1:15" s="14" customFormat="1" ht="24" x14ac:dyDescent="0.35">
      <c r="A8" s="122" t="s">
        <v>40</v>
      </c>
      <c r="B8" s="129" t="s">
        <v>911</v>
      </c>
      <c r="C8" s="133" t="s">
        <v>40</v>
      </c>
      <c r="D8" s="246">
        <v>0</v>
      </c>
      <c r="E8" s="131" t="s">
        <v>41</v>
      </c>
      <c r="F8" s="226">
        <v>0</v>
      </c>
      <c r="G8" s="132">
        <f>+D8*F8</f>
        <v>0</v>
      </c>
      <c r="H8" s="189">
        <v>1</v>
      </c>
      <c r="I8" s="8" t="s">
        <v>860</v>
      </c>
      <c r="J8" s="8"/>
      <c r="K8" s="8"/>
    </row>
    <row r="9" spans="1:15" s="14" customFormat="1" ht="24" x14ac:dyDescent="0.35">
      <c r="A9" s="122" t="s">
        <v>42</v>
      </c>
      <c r="B9" s="129" t="s">
        <v>912</v>
      </c>
      <c r="C9" s="133" t="s">
        <v>42</v>
      </c>
      <c r="D9" s="246">
        <v>0</v>
      </c>
      <c r="E9" s="131" t="s">
        <v>41</v>
      </c>
      <c r="F9" s="226">
        <v>0</v>
      </c>
      <c r="G9" s="132">
        <f t="shared" ref="G9:G14" si="0">+D9*F9</f>
        <v>0</v>
      </c>
      <c r="H9" s="189">
        <v>1</v>
      </c>
      <c r="I9" s="8" t="s">
        <v>860</v>
      </c>
      <c r="J9" s="8"/>
      <c r="K9" s="8"/>
    </row>
    <row r="10" spans="1:15" s="202" customFormat="1" ht="24" x14ac:dyDescent="0.35">
      <c r="A10" s="195" t="s">
        <v>43</v>
      </c>
      <c r="B10" s="196" t="s">
        <v>914</v>
      </c>
      <c r="C10" s="197" t="s">
        <v>43</v>
      </c>
      <c r="D10" s="198">
        <v>1</v>
      </c>
      <c r="E10" s="198" t="s">
        <v>44</v>
      </c>
      <c r="F10" s="228">
        <v>0</v>
      </c>
      <c r="G10" s="199">
        <f t="shared" si="0"/>
        <v>0</v>
      </c>
      <c r="H10" s="200">
        <v>2</v>
      </c>
      <c r="I10" s="201" t="s">
        <v>913</v>
      </c>
      <c r="J10" s="201"/>
      <c r="K10" s="201"/>
    </row>
    <row r="11" spans="1:15" s="14" customFormat="1" x14ac:dyDescent="0.35">
      <c r="A11" s="122" t="s">
        <v>45</v>
      </c>
      <c r="B11" s="129" t="s">
        <v>915</v>
      </c>
      <c r="C11" s="133" t="s">
        <v>45</v>
      </c>
      <c r="D11" s="131">
        <v>1</v>
      </c>
      <c r="E11" s="131" t="s">
        <v>44</v>
      </c>
      <c r="F11" s="226">
        <v>0</v>
      </c>
      <c r="G11" s="132">
        <f t="shared" si="0"/>
        <v>0</v>
      </c>
      <c r="H11" s="189">
        <v>1</v>
      </c>
      <c r="I11" s="8" t="s">
        <v>860</v>
      </c>
      <c r="J11" s="8"/>
      <c r="K11" s="8"/>
    </row>
    <row r="12" spans="1:15" s="14" customFormat="1" x14ac:dyDescent="0.35">
      <c r="A12" s="122" t="s">
        <v>46</v>
      </c>
      <c r="B12" s="129" t="s">
        <v>916</v>
      </c>
      <c r="C12" s="133" t="s">
        <v>46</v>
      </c>
      <c r="D12" s="131">
        <v>5</v>
      </c>
      <c r="E12" s="131" t="s">
        <v>41</v>
      </c>
      <c r="F12" s="226">
        <v>0</v>
      </c>
      <c r="G12" s="132">
        <f t="shared" si="0"/>
        <v>0</v>
      </c>
      <c r="H12" s="189">
        <v>1</v>
      </c>
      <c r="I12" s="8" t="s">
        <v>860</v>
      </c>
      <c r="J12" s="8"/>
      <c r="K12" s="8"/>
    </row>
    <row r="13" spans="1:15" s="14" customFormat="1" ht="24" x14ac:dyDescent="0.35">
      <c r="A13" s="122" t="s">
        <v>47</v>
      </c>
      <c r="B13" s="129" t="s">
        <v>917</v>
      </c>
      <c r="C13" s="133" t="s">
        <v>47</v>
      </c>
      <c r="D13" s="131">
        <v>3</v>
      </c>
      <c r="E13" s="131" t="s">
        <v>41</v>
      </c>
      <c r="F13" s="226">
        <v>0</v>
      </c>
      <c r="G13" s="132">
        <f t="shared" si="0"/>
        <v>0</v>
      </c>
      <c r="H13" s="189">
        <v>1</v>
      </c>
      <c r="I13" s="8" t="s">
        <v>860</v>
      </c>
      <c r="J13" s="8"/>
      <c r="K13" s="8"/>
    </row>
    <row r="14" spans="1:15" s="14" customFormat="1" ht="24" x14ac:dyDescent="0.35">
      <c r="A14" s="122" t="s">
        <v>94</v>
      </c>
      <c r="B14" s="129" t="s">
        <v>918</v>
      </c>
      <c r="C14" s="133" t="s">
        <v>94</v>
      </c>
      <c r="D14" s="131">
        <v>24</v>
      </c>
      <c r="E14" s="131" t="s">
        <v>41</v>
      </c>
      <c r="F14" s="226">
        <v>0</v>
      </c>
      <c r="G14" s="132">
        <f t="shared" si="0"/>
        <v>0</v>
      </c>
      <c r="H14" s="189">
        <v>1</v>
      </c>
      <c r="I14" s="8" t="s">
        <v>860</v>
      </c>
      <c r="J14" s="8"/>
      <c r="K14" s="8"/>
    </row>
    <row r="15" spans="1:15" s="14" customFormat="1" ht="22.5" customHeight="1" x14ac:dyDescent="0.35">
      <c r="A15" s="278" t="s">
        <v>95</v>
      </c>
      <c r="B15" s="278"/>
      <c r="C15" s="278"/>
      <c r="D15" s="278"/>
      <c r="E15" s="278"/>
      <c r="F15" s="278"/>
      <c r="G15" s="278"/>
      <c r="H15" s="183"/>
      <c r="I15" s="18"/>
      <c r="J15" s="8"/>
      <c r="K15" s="8"/>
    </row>
    <row r="16" spans="1:15" s="14" customFormat="1" x14ac:dyDescent="0.35">
      <c r="A16" s="133" t="s">
        <v>96</v>
      </c>
      <c r="B16" s="129" t="s">
        <v>919</v>
      </c>
      <c r="C16" s="133" t="s">
        <v>96</v>
      </c>
      <c r="D16" s="131">
        <v>48</v>
      </c>
      <c r="E16" s="131" t="s">
        <v>41</v>
      </c>
      <c r="F16" s="226">
        <v>0</v>
      </c>
      <c r="G16" s="132">
        <f>+F16*D16</f>
        <v>0</v>
      </c>
      <c r="H16" s="189">
        <v>1</v>
      </c>
      <c r="I16" s="8" t="s">
        <v>860</v>
      </c>
      <c r="J16" s="8"/>
      <c r="K16" s="8"/>
      <c r="L16" s="34"/>
      <c r="M16" s="19"/>
      <c r="N16" s="19"/>
      <c r="O16" s="19"/>
    </row>
    <row r="17" spans="1:15" s="14" customFormat="1" ht="24" customHeight="1" x14ac:dyDescent="0.35">
      <c r="A17" s="133" t="s">
        <v>97</v>
      </c>
      <c r="B17" s="129" t="s">
        <v>920</v>
      </c>
      <c r="C17" s="133" t="s">
        <v>97</v>
      </c>
      <c r="D17" s="131">
        <v>10</v>
      </c>
      <c r="E17" s="131" t="s">
        <v>41</v>
      </c>
      <c r="F17" s="226">
        <v>0</v>
      </c>
      <c r="G17" s="132">
        <f t="shared" ref="G17:G24" si="1">+F17*D17</f>
        <v>0</v>
      </c>
      <c r="H17" s="189">
        <v>2</v>
      </c>
      <c r="I17" s="8" t="s">
        <v>913</v>
      </c>
      <c r="J17" s="8"/>
      <c r="K17" s="8"/>
      <c r="L17" s="34"/>
      <c r="M17" s="19"/>
      <c r="N17" s="19"/>
      <c r="O17" s="19"/>
    </row>
    <row r="18" spans="1:15" s="14" customFormat="1" ht="24" x14ac:dyDescent="0.35">
      <c r="A18" s="133" t="s">
        <v>98</v>
      </c>
      <c r="B18" s="129" t="s">
        <v>921</v>
      </c>
      <c r="C18" s="133" t="s">
        <v>98</v>
      </c>
      <c r="D18" s="131">
        <v>10</v>
      </c>
      <c r="E18" s="131" t="s">
        <v>41</v>
      </c>
      <c r="F18" s="226">
        <v>0</v>
      </c>
      <c r="G18" s="132">
        <f t="shared" si="1"/>
        <v>0</v>
      </c>
      <c r="H18" s="189">
        <v>2</v>
      </c>
      <c r="I18" s="8" t="s">
        <v>913</v>
      </c>
      <c r="J18" s="8"/>
      <c r="K18" s="8"/>
      <c r="L18" s="34"/>
      <c r="M18" s="19"/>
      <c r="N18" s="19"/>
      <c r="O18" s="19"/>
    </row>
    <row r="19" spans="1:15" s="14" customFormat="1" ht="24" x14ac:dyDescent="0.35">
      <c r="A19" s="133" t="s">
        <v>99</v>
      </c>
      <c r="B19" s="129" t="s">
        <v>922</v>
      </c>
      <c r="C19" s="133" t="s">
        <v>99</v>
      </c>
      <c r="D19" s="131">
        <v>32</v>
      </c>
      <c r="E19" s="131" t="s">
        <v>41</v>
      </c>
      <c r="F19" s="226">
        <v>0</v>
      </c>
      <c r="G19" s="132">
        <f t="shared" si="1"/>
        <v>0</v>
      </c>
      <c r="H19" s="189">
        <v>2</v>
      </c>
      <c r="I19" s="8" t="s">
        <v>913</v>
      </c>
      <c r="J19" s="8"/>
      <c r="K19" s="8"/>
      <c r="L19" s="34"/>
      <c r="M19" s="19"/>
      <c r="N19" s="19"/>
      <c r="O19" s="19"/>
    </row>
    <row r="20" spans="1:15" s="14" customFormat="1" ht="24" x14ac:dyDescent="0.35">
      <c r="A20" s="133" t="s">
        <v>100</v>
      </c>
      <c r="B20" s="129" t="s">
        <v>924</v>
      </c>
      <c r="C20" s="133" t="s">
        <v>100</v>
      </c>
      <c r="D20" s="131">
        <v>16</v>
      </c>
      <c r="E20" s="131" t="s">
        <v>41</v>
      </c>
      <c r="F20" s="226">
        <v>0</v>
      </c>
      <c r="G20" s="132">
        <f t="shared" si="1"/>
        <v>0</v>
      </c>
      <c r="H20" s="189">
        <v>2</v>
      </c>
      <c r="I20" s="8" t="s">
        <v>913</v>
      </c>
      <c r="J20" s="8"/>
      <c r="K20" s="8"/>
      <c r="L20" s="34"/>
      <c r="M20" s="19"/>
      <c r="N20" s="19"/>
      <c r="O20" s="19"/>
    </row>
    <row r="21" spans="1:15" s="14" customFormat="1" ht="24" x14ac:dyDescent="0.35">
      <c r="A21" s="133" t="s">
        <v>101</v>
      </c>
      <c r="B21" s="129" t="s">
        <v>925</v>
      </c>
      <c r="C21" s="133" t="s">
        <v>101</v>
      </c>
      <c r="D21" s="131">
        <v>24</v>
      </c>
      <c r="E21" s="131" t="s">
        <v>41</v>
      </c>
      <c r="F21" s="226">
        <v>0</v>
      </c>
      <c r="G21" s="132">
        <f t="shared" si="1"/>
        <v>0</v>
      </c>
      <c r="H21" s="189">
        <v>1</v>
      </c>
      <c r="I21" s="8" t="s">
        <v>860</v>
      </c>
      <c r="J21" s="8"/>
      <c r="K21" s="8"/>
    </row>
    <row r="22" spans="1:15" s="14" customFormat="1" ht="24" x14ac:dyDescent="0.35">
      <c r="A22" s="133" t="s">
        <v>102</v>
      </c>
      <c r="B22" s="129" t="s">
        <v>926</v>
      </c>
      <c r="C22" s="133" t="s">
        <v>102</v>
      </c>
      <c r="D22" s="131">
        <v>24</v>
      </c>
      <c r="E22" s="131" t="s">
        <v>41</v>
      </c>
      <c r="F22" s="226">
        <v>0</v>
      </c>
      <c r="G22" s="132">
        <f t="shared" si="1"/>
        <v>0</v>
      </c>
      <c r="H22" s="189">
        <v>1</v>
      </c>
      <c r="I22" s="8" t="s">
        <v>860</v>
      </c>
      <c r="J22" s="8"/>
      <c r="K22" s="8"/>
    </row>
    <row r="23" spans="1:15" s="14" customFormat="1" x14ac:dyDescent="0.35">
      <c r="A23" s="133" t="s">
        <v>103</v>
      </c>
      <c r="B23" s="129" t="s">
        <v>927</v>
      </c>
      <c r="C23" s="133" t="s">
        <v>103</v>
      </c>
      <c r="D23" s="131">
        <v>2</v>
      </c>
      <c r="E23" s="131" t="s">
        <v>41</v>
      </c>
      <c r="F23" s="226">
        <v>0</v>
      </c>
      <c r="G23" s="132">
        <f t="shared" si="1"/>
        <v>0</v>
      </c>
      <c r="H23" s="189">
        <v>1</v>
      </c>
      <c r="I23" s="8" t="s">
        <v>860</v>
      </c>
      <c r="J23" s="8"/>
      <c r="K23" s="8"/>
    </row>
    <row r="24" spans="1:15" s="14" customFormat="1" x14ac:dyDescent="0.35">
      <c r="A24" s="144" t="s">
        <v>104</v>
      </c>
      <c r="B24" s="145" t="s">
        <v>105</v>
      </c>
      <c r="C24" s="144" t="s">
        <v>104</v>
      </c>
      <c r="D24" s="146">
        <v>20</v>
      </c>
      <c r="E24" s="146" t="s">
        <v>41</v>
      </c>
      <c r="F24" s="229">
        <v>0</v>
      </c>
      <c r="G24" s="180">
        <f t="shared" si="1"/>
        <v>0</v>
      </c>
      <c r="H24" s="189">
        <v>2</v>
      </c>
      <c r="I24" s="203" t="s">
        <v>913</v>
      </c>
      <c r="J24" s="8"/>
      <c r="K24" s="8"/>
    </row>
    <row r="25" spans="1:15" s="14" customFormat="1" ht="22.5" customHeight="1" x14ac:dyDescent="0.35">
      <c r="A25" s="278" t="s">
        <v>106</v>
      </c>
      <c r="B25" s="278"/>
      <c r="C25" s="278"/>
      <c r="D25" s="278"/>
      <c r="E25" s="278"/>
      <c r="F25" s="278"/>
      <c r="G25" s="278"/>
      <c r="H25" s="183"/>
      <c r="I25" s="18"/>
      <c r="J25" s="8"/>
      <c r="K25" s="8"/>
    </row>
    <row r="26" spans="1:15" s="14" customFormat="1" ht="43.5" customHeight="1" x14ac:dyDescent="0.35">
      <c r="A26" s="147" t="s">
        <v>49</v>
      </c>
      <c r="B26" s="140" t="s">
        <v>928</v>
      </c>
      <c r="C26" s="139" t="s">
        <v>870</v>
      </c>
      <c r="D26" s="141">
        <v>1</v>
      </c>
      <c r="E26" s="142" t="s">
        <v>107</v>
      </c>
      <c r="F26" s="226">
        <v>0</v>
      </c>
      <c r="G26" s="132">
        <f>+D26*F26</f>
        <v>0</v>
      </c>
      <c r="H26" s="189">
        <v>1</v>
      </c>
      <c r="I26" s="8" t="s">
        <v>865</v>
      </c>
      <c r="J26" s="8"/>
      <c r="K26" s="8"/>
    </row>
    <row r="27" spans="1:15" s="14" customFormat="1" ht="38.5" customHeight="1" x14ac:dyDescent="0.35">
      <c r="A27" s="147" t="s">
        <v>50</v>
      </c>
      <c r="B27" s="143" t="s">
        <v>929</v>
      </c>
      <c r="C27" s="139" t="s">
        <v>870</v>
      </c>
      <c r="D27" s="141">
        <v>1</v>
      </c>
      <c r="E27" s="142" t="s">
        <v>107</v>
      </c>
      <c r="F27" s="226">
        <v>0</v>
      </c>
      <c r="G27" s="132">
        <f t="shared" ref="G27:G31" si="2">+D27*F27</f>
        <v>0</v>
      </c>
      <c r="H27" s="189">
        <v>3</v>
      </c>
      <c r="I27" s="167" t="s">
        <v>866</v>
      </c>
      <c r="J27" s="8"/>
      <c r="K27" s="8"/>
    </row>
    <row r="28" spans="1:15" s="14" customFormat="1" ht="45" customHeight="1" x14ac:dyDescent="0.35">
      <c r="A28" s="147" t="s">
        <v>108</v>
      </c>
      <c r="B28" s="143" t="s">
        <v>930</v>
      </c>
      <c r="C28" s="139" t="s">
        <v>870</v>
      </c>
      <c r="D28" s="141">
        <v>1</v>
      </c>
      <c r="E28" s="142" t="s">
        <v>107</v>
      </c>
      <c r="F28" s="226">
        <v>0</v>
      </c>
      <c r="G28" s="132">
        <f t="shared" si="2"/>
        <v>0</v>
      </c>
      <c r="H28" s="189">
        <v>3</v>
      </c>
      <c r="I28" s="167" t="s">
        <v>866</v>
      </c>
      <c r="J28" s="8"/>
      <c r="K28" s="8"/>
    </row>
    <row r="29" spans="1:15" s="14" customFormat="1" ht="24" x14ac:dyDescent="0.35">
      <c r="A29" s="144" t="s">
        <v>51</v>
      </c>
      <c r="B29" s="145" t="s">
        <v>931</v>
      </c>
      <c r="C29" s="147" t="s">
        <v>870</v>
      </c>
      <c r="D29" s="146">
        <v>24</v>
      </c>
      <c r="E29" s="146" t="s">
        <v>109</v>
      </c>
      <c r="F29" s="229">
        <v>0</v>
      </c>
      <c r="G29" s="180">
        <f t="shared" si="2"/>
        <v>0</v>
      </c>
      <c r="H29" s="204">
        <v>2</v>
      </c>
      <c r="I29" s="203" t="s">
        <v>913</v>
      </c>
      <c r="J29" s="8"/>
      <c r="K29" s="8"/>
    </row>
    <row r="30" spans="1:15" s="14" customFormat="1" ht="24" x14ac:dyDescent="0.35">
      <c r="A30" s="144" t="s">
        <v>110</v>
      </c>
      <c r="B30" s="145" t="s">
        <v>932</v>
      </c>
      <c r="C30" s="139" t="s">
        <v>870</v>
      </c>
      <c r="D30" s="146">
        <v>1</v>
      </c>
      <c r="E30" s="146" t="s">
        <v>44</v>
      </c>
      <c r="F30" s="226">
        <v>0</v>
      </c>
      <c r="G30" s="132">
        <f t="shared" si="2"/>
        <v>0</v>
      </c>
      <c r="H30" s="189">
        <v>2</v>
      </c>
      <c r="I30" s="203" t="s">
        <v>913</v>
      </c>
      <c r="J30" s="8"/>
      <c r="K30" s="8"/>
    </row>
    <row r="31" spans="1:15" s="14" customFormat="1" ht="24" x14ac:dyDescent="0.35">
      <c r="A31" s="144" t="s">
        <v>111</v>
      </c>
      <c r="B31" s="145" t="s">
        <v>933</v>
      </c>
      <c r="C31" s="139" t="s">
        <v>870</v>
      </c>
      <c r="D31" s="146">
        <v>1</v>
      </c>
      <c r="E31" s="146" t="s">
        <v>44</v>
      </c>
      <c r="F31" s="226">
        <v>0</v>
      </c>
      <c r="G31" s="132">
        <f t="shared" si="2"/>
        <v>0</v>
      </c>
      <c r="H31" s="189">
        <v>2</v>
      </c>
      <c r="I31" s="203" t="s">
        <v>913</v>
      </c>
      <c r="J31" s="8"/>
      <c r="K31" s="8"/>
    </row>
    <row r="32" spans="1:15" x14ac:dyDescent="0.35">
      <c r="A32" s="35"/>
      <c r="B32" s="36"/>
      <c r="C32" s="37"/>
      <c r="D32" s="38"/>
      <c r="E32" s="38"/>
      <c r="F32" s="87" t="s">
        <v>52</v>
      </c>
      <c r="G32" s="87">
        <f>SUM(G8:G31)</f>
        <v>0</v>
      </c>
      <c r="H32" s="190"/>
    </row>
    <row r="33" spans="1:19" x14ac:dyDescent="0.35">
      <c r="A33" s="35"/>
      <c r="B33" s="36"/>
      <c r="C33" s="37"/>
      <c r="D33" s="38"/>
      <c r="E33" s="38"/>
      <c r="F33" s="39"/>
      <c r="G33" s="39"/>
      <c r="H33" s="39"/>
    </row>
    <row r="34" spans="1:19" ht="38.9" customHeight="1" x14ac:dyDescent="0.35">
      <c r="A34" s="9">
        <v>2</v>
      </c>
      <c r="B34" s="271" t="s">
        <v>53</v>
      </c>
      <c r="C34" s="271"/>
      <c r="D34" s="271"/>
      <c r="E34" s="271"/>
      <c r="F34" s="271"/>
      <c r="G34" s="271"/>
      <c r="H34" s="181"/>
    </row>
    <row r="35" spans="1:19" ht="10.75" customHeight="1" x14ac:dyDescent="0.35">
      <c r="A35" s="11"/>
      <c r="D35" s="12"/>
      <c r="E35" s="12"/>
      <c r="F35" s="14"/>
      <c r="G35" s="14"/>
      <c r="H35" s="14"/>
    </row>
    <row r="36" spans="1:19" ht="23.9" customHeight="1" x14ac:dyDescent="0.35">
      <c r="A36" s="272" t="s">
        <v>32</v>
      </c>
      <c r="B36" s="272" t="s">
        <v>33</v>
      </c>
      <c r="C36" s="272" t="s">
        <v>34</v>
      </c>
      <c r="D36" s="272" t="s">
        <v>35</v>
      </c>
      <c r="E36" s="272" t="s">
        <v>36</v>
      </c>
      <c r="F36" s="272" t="s">
        <v>1288</v>
      </c>
      <c r="G36" s="272"/>
      <c r="H36" s="16"/>
    </row>
    <row r="37" spans="1:19" s="3" customFormat="1" ht="23.9" customHeight="1" x14ac:dyDescent="0.35">
      <c r="A37" s="272"/>
      <c r="B37" s="272"/>
      <c r="C37" s="272"/>
      <c r="D37" s="272"/>
      <c r="E37" s="272"/>
      <c r="F37" s="120" t="s">
        <v>37</v>
      </c>
      <c r="G37" s="120" t="s">
        <v>38</v>
      </c>
      <c r="H37" s="120" t="s">
        <v>874</v>
      </c>
      <c r="I37" s="8"/>
      <c r="J37" s="8"/>
      <c r="K37" s="8"/>
    </row>
    <row r="38" spans="1:19" s="14" customFormat="1" ht="22.5" customHeight="1" x14ac:dyDescent="0.35">
      <c r="A38" s="278" t="s">
        <v>112</v>
      </c>
      <c r="B38" s="278"/>
      <c r="C38" s="278"/>
      <c r="D38" s="278"/>
      <c r="E38" s="278"/>
      <c r="F38" s="278"/>
      <c r="G38" s="278">
        <f>+SUM(G39:G49)</f>
        <v>0</v>
      </c>
      <c r="H38" s="183"/>
      <c r="I38" s="18"/>
      <c r="J38" s="8"/>
      <c r="K38" s="8"/>
    </row>
    <row r="39" spans="1:19" s="14" customFormat="1" ht="24" x14ac:dyDescent="0.35">
      <c r="A39" s="133" t="s">
        <v>113</v>
      </c>
      <c r="B39" s="129" t="s">
        <v>911</v>
      </c>
      <c r="C39" s="133" t="s">
        <v>113</v>
      </c>
      <c r="D39" s="246">
        <v>0</v>
      </c>
      <c r="E39" s="131" t="s">
        <v>41</v>
      </c>
      <c r="F39" s="226">
        <v>0</v>
      </c>
      <c r="G39" s="132">
        <f>+D39*F39</f>
        <v>0</v>
      </c>
      <c r="H39" s="189">
        <v>1</v>
      </c>
      <c r="I39" s="8" t="s">
        <v>860</v>
      </c>
      <c r="J39" s="8"/>
      <c r="K39" s="8"/>
    </row>
    <row r="40" spans="1:19" s="14" customFormat="1" ht="24" x14ac:dyDescent="0.35">
      <c r="A40" s="133" t="s">
        <v>114</v>
      </c>
      <c r="B40" s="129" t="s">
        <v>912</v>
      </c>
      <c r="C40" s="133" t="s">
        <v>114</v>
      </c>
      <c r="D40" s="246">
        <v>0</v>
      </c>
      <c r="E40" s="131" t="s">
        <v>41</v>
      </c>
      <c r="F40" s="226">
        <v>0</v>
      </c>
      <c r="G40" s="132">
        <f t="shared" ref="G40:G63" si="3">+D40*F40</f>
        <v>0</v>
      </c>
      <c r="H40" s="189">
        <v>1</v>
      </c>
      <c r="I40" s="8" t="s">
        <v>860</v>
      </c>
      <c r="J40" s="8"/>
      <c r="K40" s="8"/>
    </row>
    <row r="41" spans="1:19" s="14" customFormat="1" ht="24" x14ac:dyDescent="0.35">
      <c r="A41" s="144" t="s">
        <v>55</v>
      </c>
      <c r="B41" s="196" t="s">
        <v>914</v>
      </c>
      <c r="C41" s="144" t="s">
        <v>55</v>
      </c>
      <c r="D41" s="146">
        <v>1</v>
      </c>
      <c r="E41" s="146" t="s">
        <v>44</v>
      </c>
      <c r="F41" s="229">
        <v>0</v>
      </c>
      <c r="G41" s="180">
        <f t="shared" si="3"/>
        <v>0</v>
      </c>
      <c r="H41" s="204">
        <v>2</v>
      </c>
      <c r="I41" s="203" t="s">
        <v>913</v>
      </c>
      <c r="J41" s="8"/>
      <c r="K41" s="8"/>
    </row>
    <row r="42" spans="1:19" s="14" customFormat="1" ht="24" x14ac:dyDescent="0.35">
      <c r="A42" s="133" t="s">
        <v>56</v>
      </c>
      <c r="B42" s="129" t="s">
        <v>934</v>
      </c>
      <c r="C42" s="133" t="s">
        <v>56</v>
      </c>
      <c r="D42" s="131">
        <v>1</v>
      </c>
      <c r="E42" s="131" t="s">
        <v>41</v>
      </c>
      <c r="F42" s="226">
        <v>0</v>
      </c>
      <c r="G42" s="132">
        <f t="shared" si="3"/>
        <v>0</v>
      </c>
      <c r="H42" s="189">
        <v>1</v>
      </c>
      <c r="I42" s="8" t="s">
        <v>860</v>
      </c>
      <c r="J42" s="279"/>
      <c r="K42" s="279"/>
      <c r="L42" s="279"/>
      <c r="M42" s="279"/>
      <c r="N42" s="279"/>
      <c r="O42" s="279"/>
      <c r="P42" s="279"/>
      <c r="Q42" s="279"/>
      <c r="R42" s="279"/>
      <c r="S42" s="279"/>
    </row>
    <row r="43" spans="1:19" s="14" customFormat="1" ht="24" x14ac:dyDescent="0.35">
      <c r="A43" s="133" t="s">
        <v>115</v>
      </c>
      <c r="B43" s="129" t="s">
        <v>935</v>
      </c>
      <c r="C43" s="133" t="s">
        <v>115</v>
      </c>
      <c r="D43" s="131">
        <v>1</v>
      </c>
      <c r="E43" s="131" t="s">
        <v>41</v>
      </c>
      <c r="F43" s="226">
        <v>0</v>
      </c>
      <c r="G43" s="132">
        <f t="shared" si="3"/>
        <v>0</v>
      </c>
      <c r="H43" s="189">
        <v>1</v>
      </c>
      <c r="I43" s="8" t="s">
        <v>860</v>
      </c>
      <c r="J43" s="8"/>
      <c r="K43" s="8"/>
    </row>
    <row r="44" spans="1:19" s="14" customFormat="1" x14ac:dyDescent="0.35">
      <c r="A44" s="133" t="s">
        <v>57</v>
      </c>
      <c r="B44" s="129" t="s">
        <v>936</v>
      </c>
      <c r="C44" s="133" t="s">
        <v>57</v>
      </c>
      <c r="D44" s="131">
        <v>1</v>
      </c>
      <c r="E44" s="131" t="s">
        <v>44</v>
      </c>
      <c r="F44" s="226">
        <v>0</v>
      </c>
      <c r="G44" s="132">
        <f t="shared" si="3"/>
        <v>0</v>
      </c>
      <c r="H44" s="189">
        <v>1</v>
      </c>
      <c r="I44" s="8" t="s">
        <v>860</v>
      </c>
      <c r="J44" s="8"/>
      <c r="K44" s="8"/>
    </row>
    <row r="45" spans="1:19" s="14" customFormat="1" x14ac:dyDescent="0.35">
      <c r="A45" s="133" t="s">
        <v>58</v>
      </c>
      <c r="B45" s="129" t="s">
        <v>937</v>
      </c>
      <c r="C45" s="133" t="s">
        <v>58</v>
      </c>
      <c r="D45" s="131">
        <v>4</v>
      </c>
      <c r="E45" s="131" t="s">
        <v>41</v>
      </c>
      <c r="F45" s="226">
        <v>0</v>
      </c>
      <c r="G45" s="132">
        <f t="shared" si="3"/>
        <v>0</v>
      </c>
      <c r="H45" s="189">
        <v>1</v>
      </c>
      <c r="I45" s="8" t="s">
        <v>860</v>
      </c>
      <c r="J45" s="8"/>
      <c r="K45" s="8"/>
    </row>
    <row r="46" spans="1:19" s="14" customFormat="1" ht="24" x14ac:dyDescent="0.35">
      <c r="A46" s="133" t="s">
        <v>59</v>
      </c>
      <c r="B46" s="129" t="s">
        <v>938</v>
      </c>
      <c r="C46" s="133" t="s">
        <v>59</v>
      </c>
      <c r="D46" s="131">
        <v>2</v>
      </c>
      <c r="E46" s="131" t="s">
        <v>41</v>
      </c>
      <c r="F46" s="226">
        <v>0</v>
      </c>
      <c r="G46" s="132">
        <f t="shared" si="3"/>
        <v>0</v>
      </c>
      <c r="H46" s="189">
        <v>1</v>
      </c>
      <c r="I46" s="8" t="s">
        <v>860</v>
      </c>
      <c r="J46" s="8"/>
      <c r="K46" s="8"/>
    </row>
    <row r="47" spans="1:19" s="14" customFormat="1" ht="24" x14ac:dyDescent="0.35">
      <c r="A47" s="133" t="s">
        <v>60</v>
      </c>
      <c r="B47" s="129" t="s">
        <v>939</v>
      </c>
      <c r="C47" s="133" t="s">
        <v>60</v>
      </c>
      <c r="D47" s="131">
        <v>2</v>
      </c>
      <c r="E47" s="131" t="s">
        <v>41</v>
      </c>
      <c r="F47" s="226">
        <v>0</v>
      </c>
      <c r="G47" s="132">
        <f t="shared" si="3"/>
        <v>0</v>
      </c>
      <c r="H47" s="189">
        <v>1</v>
      </c>
      <c r="I47" s="8" t="s">
        <v>860</v>
      </c>
      <c r="J47" s="8"/>
      <c r="K47" s="8"/>
    </row>
    <row r="48" spans="1:19" s="14" customFormat="1" ht="24" x14ac:dyDescent="0.35">
      <c r="A48" s="133" t="s">
        <v>61</v>
      </c>
      <c r="B48" s="129" t="s">
        <v>940</v>
      </c>
      <c r="C48" s="133" t="s">
        <v>61</v>
      </c>
      <c r="D48" s="131">
        <v>24</v>
      </c>
      <c r="E48" s="131" t="s">
        <v>41</v>
      </c>
      <c r="F48" s="226">
        <v>0</v>
      </c>
      <c r="G48" s="132">
        <f t="shared" si="3"/>
        <v>0</v>
      </c>
      <c r="H48" s="189">
        <v>1</v>
      </c>
      <c r="I48" s="8" t="s">
        <v>860</v>
      </c>
      <c r="J48" s="8"/>
      <c r="K48" s="8"/>
    </row>
    <row r="49" spans="1:15" s="14" customFormat="1" x14ac:dyDescent="0.35">
      <c r="A49" s="133" t="s">
        <v>116</v>
      </c>
      <c r="B49" s="129" t="s">
        <v>941</v>
      </c>
      <c r="C49" s="133" t="s">
        <v>116</v>
      </c>
      <c r="D49" s="131">
        <v>1</v>
      </c>
      <c r="E49" s="131" t="s">
        <v>41</v>
      </c>
      <c r="F49" s="226">
        <v>0</v>
      </c>
      <c r="G49" s="132">
        <f t="shared" si="3"/>
        <v>0</v>
      </c>
      <c r="H49" s="189">
        <v>1</v>
      </c>
      <c r="I49" s="8" t="s">
        <v>860</v>
      </c>
      <c r="J49" s="8"/>
      <c r="K49" s="8"/>
    </row>
    <row r="50" spans="1:15" s="14" customFormat="1" ht="22.5" customHeight="1" x14ac:dyDescent="0.35">
      <c r="A50" s="278" t="s">
        <v>117</v>
      </c>
      <c r="B50" s="278"/>
      <c r="C50" s="278"/>
      <c r="D50" s="278"/>
      <c r="E50" s="278"/>
      <c r="F50" s="278"/>
      <c r="G50" s="278"/>
      <c r="H50" s="183"/>
      <c r="I50" s="18"/>
      <c r="J50" s="8"/>
      <c r="K50" s="8"/>
    </row>
    <row r="51" spans="1:15" s="14" customFormat="1" x14ac:dyDescent="0.35">
      <c r="A51" s="133" t="s">
        <v>118</v>
      </c>
      <c r="B51" s="145" t="s">
        <v>942</v>
      </c>
      <c r="C51" s="144" t="s">
        <v>118</v>
      </c>
      <c r="D51" s="131">
        <v>20</v>
      </c>
      <c r="E51" s="131" t="s">
        <v>41</v>
      </c>
      <c r="F51" s="226">
        <v>0</v>
      </c>
      <c r="G51" s="132">
        <f t="shared" si="3"/>
        <v>0</v>
      </c>
      <c r="H51" s="189">
        <v>1</v>
      </c>
      <c r="I51" s="8" t="s">
        <v>860</v>
      </c>
      <c r="J51" s="8"/>
      <c r="K51" s="8"/>
    </row>
    <row r="52" spans="1:15" s="14" customFormat="1" x14ac:dyDescent="0.35">
      <c r="A52" s="133" t="s">
        <v>119</v>
      </c>
      <c r="B52" s="145" t="s">
        <v>943</v>
      </c>
      <c r="C52" s="144" t="s">
        <v>119</v>
      </c>
      <c r="D52" s="131">
        <v>48</v>
      </c>
      <c r="E52" s="131" t="s">
        <v>41</v>
      </c>
      <c r="F52" s="226">
        <v>0</v>
      </c>
      <c r="G52" s="132">
        <f t="shared" si="3"/>
        <v>0</v>
      </c>
      <c r="H52" s="189">
        <v>1</v>
      </c>
      <c r="I52" s="8" t="s">
        <v>860</v>
      </c>
      <c r="J52" s="8"/>
      <c r="K52" s="8"/>
      <c r="L52" s="34"/>
      <c r="M52" s="19"/>
      <c r="N52" s="19"/>
      <c r="O52" s="19"/>
    </row>
    <row r="53" spans="1:15" s="14" customFormat="1" ht="26.5" customHeight="1" x14ac:dyDescent="0.35">
      <c r="A53" s="133" t="s">
        <v>120</v>
      </c>
      <c r="B53" s="145" t="s">
        <v>944</v>
      </c>
      <c r="C53" s="144" t="s">
        <v>120</v>
      </c>
      <c r="D53" s="131">
        <v>10</v>
      </c>
      <c r="E53" s="131" t="s">
        <v>41</v>
      </c>
      <c r="F53" s="226">
        <v>0</v>
      </c>
      <c r="G53" s="132">
        <f t="shared" si="3"/>
        <v>0</v>
      </c>
      <c r="H53" s="204">
        <v>2</v>
      </c>
      <c r="I53" s="8" t="s">
        <v>913</v>
      </c>
      <c r="J53" s="8"/>
      <c r="K53" s="8"/>
      <c r="L53" s="34"/>
      <c r="M53" s="19"/>
      <c r="N53" s="19"/>
      <c r="O53" s="19"/>
    </row>
    <row r="54" spans="1:15" s="14" customFormat="1" ht="24" x14ac:dyDescent="0.35">
      <c r="A54" s="133" t="s">
        <v>121</v>
      </c>
      <c r="B54" s="145" t="s">
        <v>945</v>
      </c>
      <c r="C54" s="144" t="s">
        <v>121</v>
      </c>
      <c r="D54" s="131">
        <v>10</v>
      </c>
      <c r="E54" s="131" t="s">
        <v>41</v>
      </c>
      <c r="F54" s="226">
        <v>0</v>
      </c>
      <c r="G54" s="132">
        <f t="shared" si="3"/>
        <v>0</v>
      </c>
      <c r="H54" s="204">
        <v>2</v>
      </c>
      <c r="I54" s="8" t="s">
        <v>913</v>
      </c>
      <c r="J54" s="8"/>
      <c r="K54" s="8"/>
      <c r="L54" s="34"/>
      <c r="M54" s="19"/>
      <c r="N54" s="19"/>
      <c r="O54" s="19"/>
    </row>
    <row r="55" spans="1:15" s="14" customFormat="1" ht="24" x14ac:dyDescent="0.35">
      <c r="A55" s="133" t="s">
        <v>122</v>
      </c>
      <c r="B55" s="145" t="s">
        <v>946</v>
      </c>
      <c r="C55" s="144" t="s">
        <v>122</v>
      </c>
      <c r="D55" s="131">
        <v>32</v>
      </c>
      <c r="E55" s="131" t="s">
        <v>41</v>
      </c>
      <c r="F55" s="226">
        <v>0</v>
      </c>
      <c r="G55" s="132">
        <f t="shared" si="3"/>
        <v>0</v>
      </c>
      <c r="H55" s="204">
        <v>2</v>
      </c>
      <c r="I55" s="8" t="s">
        <v>913</v>
      </c>
      <c r="J55" s="8"/>
      <c r="K55" s="8"/>
      <c r="L55" s="34"/>
      <c r="M55" s="19"/>
      <c r="N55" s="19"/>
      <c r="O55" s="19"/>
    </row>
    <row r="56" spans="1:15" s="14" customFormat="1" ht="24" x14ac:dyDescent="0.35">
      <c r="A56" s="133" t="s">
        <v>123</v>
      </c>
      <c r="B56" s="145" t="s">
        <v>947</v>
      </c>
      <c r="C56" s="144" t="s">
        <v>123</v>
      </c>
      <c r="D56" s="131">
        <v>16</v>
      </c>
      <c r="E56" s="131" t="s">
        <v>41</v>
      </c>
      <c r="F56" s="226">
        <v>0</v>
      </c>
      <c r="G56" s="132">
        <f t="shared" si="3"/>
        <v>0</v>
      </c>
      <c r="H56" s="204">
        <v>2</v>
      </c>
      <c r="I56" s="8" t="s">
        <v>913</v>
      </c>
      <c r="J56" s="8"/>
      <c r="K56" s="8"/>
      <c r="L56" s="34"/>
      <c r="M56" s="19"/>
      <c r="N56" s="19"/>
      <c r="O56" s="19"/>
    </row>
    <row r="57" spans="1:15" s="14" customFormat="1" x14ac:dyDescent="0.35">
      <c r="A57" s="133" t="s">
        <v>124</v>
      </c>
      <c r="B57" s="145" t="s">
        <v>948</v>
      </c>
      <c r="C57" s="144" t="s">
        <v>124</v>
      </c>
      <c r="D57" s="131">
        <v>24</v>
      </c>
      <c r="E57" s="131" t="s">
        <v>41</v>
      </c>
      <c r="F57" s="226">
        <v>0</v>
      </c>
      <c r="G57" s="132">
        <f t="shared" si="3"/>
        <v>0</v>
      </c>
      <c r="H57" s="189">
        <v>1</v>
      </c>
      <c r="I57" s="8" t="s">
        <v>860</v>
      </c>
      <c r="J57" s="8"/>
      <c r="K57" s="8"/>
    </row>
    <row r="58" spans="1:15" s="14" customFormat="1" x14ac:dyDescent="0.35">
      <c r="A58" s="133" t="s">
        <v>125</v>
      </c>
      <c r="B58" s="145" t="s">
        <v>949</v>
      </c>
      <c r="C58" s="144" t="s">
        <v>125</v>
      </c>
      <c r="D58" s="131">
        <v>18</v>
      </c>
      <c r="E58" s="131" t="s">
        <v>41</v>
      </c>
      <c r="F58" s="226">
        <v>0</v>
      </c>
      <c r="G58" s="132">
        <f t="shared" si="3"/>
        <v>0</v>
      </c>
      <c r="H58" s="189">
        <v>1</v>
      </c>
      <c r="I58" s="8" t="s">
        <v>860</v>
      </c>
      <c r="J58" s="8"/>
      <c r="K58" s="8"/>
      <c r="L58" s="34"/>
      <c r="M58" s="19"/>
      <c r="N58" s="19"/>
      <c r="O58" s="19"/>
    </row>
    <row r="59" spans="1:15" s="14" customFormat="1" ht="24" x14ac:dyDescent="0.35">
      <c r="A59" s="133" t="s">
        <v>126</v>
      </c>
      <c r="B59" s="145" t="s">
        <v>925</v>
      </c>
      <c r="C59" s="144" t="s">
        <v>126</v>
      </c>
      <c r="D59" s="131">
        <v>26</v>
      </c>
      <c r="E59" s="131" t="s">
        <v>41</v>
      </c>
      <c r="F59" s="226">
        <v>0</v>
      </c>
      <c r="G59" s="132">
        <f t="shared" si="3"/>
        <v>0</v>
      </c>
      <c r="H59" s="189">
        <v>1</v>
      </c>
      <c r="I59" s="8" t="s">
        <v>860</v>
      </c>
      <c r="J59" s="8"/>
      <c r="K59" s="8"/>
    </row>
    <row r="60" spans="1:15" s="14" customFormat="1" x14ac:dyDescent="0.35">
      <c r="A60" s="133" t="s">
        <v>127</v>
      </c>
      <c r="B60" s="129" t="s">
        <v>927</v>
      </c>
      <c r="C60" s="144" t="s">
        <v>127</v>
      </c>
      <c r="D60" s="131">
        <v>2</v>
      </c>
      <c r="E60" s="131" t="s">
        <v>41</v>
      </c>
      <c r="F60" s="226">
        <v>0</v>
      </c>
      <c r="G60" s="132">
        <f t="shared" si="3"/>
        <v>0</v>
      </c>
      <c r="H60" s="189">
        <v>1</v>
      </c>
      <c r="I60" s="8" t="s">
        <v>860</v>
      </c>
      <c r="J60" s="8"/>
      <c r="K60" s="8"/>
    </row>
    <row r="61" spans="1:15" s="14" customFormat="1" x14ac:dyDescent="0.35">
      <c r="A61" s="133" t="s">
        <v>128</v>
      </c>
      <c r="B61" s="129" t="s">
        <v>950</v>
      </c>
      <c r="C61" s="144" t="s">
        <v>128</v>
      </c>
      <c r="D61" s="131">
        <v>1</v>
      </c>
      <c r="E61" s="131" t="s">
        <v>41</v>
      </c>
      <c r="F61" s="226">
        <v>0</v>
      </c>
      <c r="G61" s="132">
        <f t="shared" si="3"/>
        <v>0</v>
      </c>
      <c r="H61" s="189">
        <v>1</v>
      </c>
      <c r="I61" s="8" t="s">
        <v>860</v>
      </c>
      <c r="J61" s="8"/>
      <c r="K61" s="8"/>
    </row>
    <row r="62" spans="1:15" s="14" customFormat="1" x14ac:dyDescent="0.35">
      <c r="A62" s="133" t="s">
        <v>129</v>
      </c>
      <c r="B62" s="129" t="s">
        <v>951</v>
      </c>
      <c r="C62" s="144" t="s">
        <v>129</v>
      </c>
      <c r="D62" s="131">
        <v>1</v>
      </c>
      <c r="E62" s="131" t="s">
        <v>41</v>
      </c>
      <c r="F62" s="226">
        <v>0</v>
      </c>
      <c r="G62" s="132">
        <f t="shared" si="3"/>
        <v>0</v>
      </c>
      <c r="H62" s="189">
        <v>1</v>
      </c>
      <c r="I62" s="8" t="s">
        <v>860</v>
      </c>
      <c r="J62" s="8"/>
      <c r="K62" s="8"/>
    </row>
    <row r="63" spans="1:15" s="14" customFormat="1" x14ac:dyDescent="0.35">
      <c r="A63" s="144" t="s">
        <v>130</v>
      </c>
      <c r="B63" s="145" t="s">
        <v>105</v>
      </c>
      <c r="C63" s="144" t="s">
        <v>130</v>
      </c>
      <c r="D63" s="146">
        <v>20</v>
      </c>
      <c r="E63" s="146" t="s">
        <v>41</v>
      </c>
      <c r="F63" s="229">
        <v>0</v>
      </c>
      <c r="G63" s="180">
        <f t="shared" si="3"/>
        <v>0</v>
      </c>
      <c r="H63" s="204">
        <v>2</v>
      </c>
      <c r="I63" s="203" t="s">
        <v>913</v>
      </c>
      <c r="J63" s="8"/>
      <c r="K63" s="8"/>
    </row>
    <row r="64" spans="1:15" s="14" customFormat="1" ht="22.5" customHeight="1" x14ac:dyDescent="0.35">
      <c r="A64" s="278" t="s">
        <v>132</v>
      </c>
      <c r="B64" s="278"/>
      <c r="C64" s="278"/>
      <c r="D64" s="278"/>
      <c r="E64" s="278"/>
      <c r="F64" s="278"/>
      <c r="G64" s="278"/>
      <c r="H64" s="183"/>
      <c r="I64" s="8"/>
      <c r="J64" s="8"/>
      <c r="K64" s="8"/>
    </row>
    <row r="65" spans="1:11" s="14" customFormat="1" ht="41.15" customHeight="1" x14ac:dyDescent="0.35">
      <c r="A65" s="147" t="s">
        <v>133</v>
      </c>
      <c r="B65" s="140" t="s">
        <v>928</v>
      </c>
      <c r="C65" s="147" t="s">
        <v>873</v>
      </c>
      <c r="D65" s="148">
        <v>1</v>
      </c>
      <c r="E65" s="149" t="s">
        <v>107</v>
      </c>
      <c r="F65" s="226">
        <v>0</v>
      </c>
      <c r="G65" s="132">
        <f>+D65*F65</f>
        <v>0</v>
      </c>
      <c r="H65" s="189">
        <v>1</v>
      </c>
      <c r="I65" s="8" t="s">
        <v>865</v>
      </c>
      <c r="J65" s="8"/>
      <c r="K65" s="8"/>
    </row>
    <row r="66" spans="1:11" s="14" customFormat="1" ht="51" customHeight="1" x14ac:dyDescent="0.35">
      <c r="A66" s="147" t="s">
        <v>134</v>
      </c>
      <c r="B66" s="143" t="s">
        <v>929</v>
      </c>
      <c r="C66" s="147" t="s">
        <v>873</v>
      </c>
      <c r="D66" s="148">
        <v>1</v>
      </c>
      <c r="E66" s="149" t="s">
        <v>107</v>
      </c>
      <c r="F66" s="226">
        <v>0</v>
      </c>
      <c r="G66" s="132">
        <f t="shared" ref="G66:G70" si="4">+D66*F66</f>
        <v>0</v>
      </c>
      <c r="H66" s="189">
        <v>3</v>
      </c>
      <c r="I66" s="167" t="s">
        <v>866</v>
      </c>
      <c r="J66" s="8"/>
      <c r="K66" s="8"/>
    </row>
    <row r="67" spans="1:11" s="14" customFormat="1" ht="49.5" customHeight="1" x14ac:dyDescent="0.35">
      <c r="A67" s="147" t="s">
        <v>135</v>
      </c>
      <c r="B67" s="143" t="s">
        <v>930</v>
      </c>
      <c r="C67" s="147" t="s">
        <v>873</v>
      </c>
      <c r="D67" s="148">
        <v>1</v>
      </c>
      <c r="E67" s="149" t="s">
        <v>107</v>
      </c>
      <c r="F67" s="226">
        <v>0</v>
      </c>
      <c r="G67" s="132">
        <f t="shared" si="4"/>
        <v>0</v>
      </c>
      <c r="H67" s="189">
        <v>3</v>
      </c>
      <c r="I67" s="167" t="s">
        <v>866</v>
      </c>
      <c r="J67" s="8"/>
      <c r="K67" s="8"/>
    </row>
    <row r="68" spans="1:11" s="14" customFormat="1" ht="28" customHeight="1" x14ac:dyDescent="0.35">
      <c r="A68" s="144" t="s">
        <v>136</v>
      </c>
      <c r="B68" s="145" t="s">
        <v>931</v>
      </c>
      <c r="C68" s="147" t="s">
        <v>873</v>
      </c>
      <c r="D68" s="146">
        <v>24</v>
      </c>
      <c r="E68" s="146" t="s">
        <v>41</v>
      </c>
      <c r="F68" s="229">
        <v>0</v>
      </c>
      <c r="G68" s="180">
        <f t="shared" si="4"/>
        <v>0</v>
      </c>
      <c r="H68" s="204">
        <v>2</v>
      </c>
      <c r="I68" s="203" t="s">
        <v>913</v>
      </c>
      <c r="J68" s="8"/>
      <c r="K68" s="8"/>
    </row>
    <row r="69" spans="1:11" s="14" customFormat="1" ht="24" x14ac:dyDescent="0.35">
      <c r="A69" s="144" t="s">
        <v>137</v>
      </c>
      <c r="B69" s="145" t="s">
        <v>932</v>
      </c>
      <c r="C69" s="147" t="s">
        <v>873</v>
      </c>
      <c r="D69" s="146">
        <v>1</v>
      </c>
      <c r="E69" s="146" t="s">
        <v>44</v>
      </c>
      <c r="F69" s="226">
        <v>0</v>
      </c>
      <c r="G69" s="132">
        <f t="shared" si="4"/>
        <v>0</v>
      </c>
      <c r="H69" s="189">
        <v>2</v>
      </c>
      <c r="I69" s="203" t="s">
        <v>913</v>
      </c>
      <c r="J69" s="8"/>
      <c r="K69" s="8"/>
    </row>
    <row r="70" spans="1:11" s="14" customFormat="1" ht="24" x14ac:dyDescent="0.35">
      <c r="A70" s="144" t="s">
        <v>138</v>
      </c>
      <c r="B70" s="145" t="s">
        <v>933</v>
      </c>
      <c r="C70" s="147" t="s">
        <v>873</v>
      </c>
      <c r="D70" s="146">
        <v>1</v>
      </c>
      <c r="E70" s="146" t="s">
        <v>44</v>
      </c>
      <c r="F70" s="226">
        <v>0</v>
      </c>
      <c r="G70" s="132">
        <f t="shared" si="4"/>
        <v>0</v>
      </c>
      <c r="H70" s="189">
        <v>2</v>
      </c>
      <c r="I70" s="203" t="s">
        <v>913</v>
      </c>
      <c r="J70" s="8"/>
      <c r="K70" s="8"/>
    </row>
    <row r="71" spans="1:11" x14ac:dyDescent="0.35">
      <c r="A71" s="35"/>
      <c r="B71" s="40"/>
      <c r="C71" s="37"/>
      <c r="D71" s="37"/>
      <c r="E71" s="37"/>
      <c r="F71" s="87" t="s">
        <v>52</v>
      </c>
      <c r="G71" s="88">
        <f>SUM(G39:G70)</f>
        <v>0</v>
      </c>
      <c r="H71" s="191"/>
      <c r="I71" s="203"/>
    </row>
    <row r="72" spans="1:11" x14ac:dyDescent="0.35">
      <c r="A72" s="35"/>
      <c r="B72" s="40"/>
      <c r="C72" s="37"/>
      <c r="D72" s="37"/>
      <c r="E72" s="37"/>
      <c r="F72" s="41"/>
      <c r="G72" s="41"/>
      <c r="H72" s="41"/>
    </row>
    <row r="73" spans="1:11" ht="37.5" customHeight="1" x14ac:dyDescent="0.35">
      <c r="A73" s="9">
        <v>3</v>
      </c>
      <c r="B73" s="271" t="s">
        <v>78</v>
      </c>
      <c r="C73" s="271"/>
      <c r="D73" s="271"/>
      <c r="E73" s="271"/>
      <c r="F73" s="271"/>
      <c r="G73" s="271"/>
      <c r="H73" s="181"/>
    </row>
    <row r="74" spans="1:11" ht="10.75" customHeight="1" x14ac:dyDescent="0.35">
      <c r="A74" s="11"/>
      <c r="D74" s="12"/>
      <c r="E74" s="12"/>
      <c r="F74" s="14"/>
      <c r="G74" s="14"/>
      <c r="H74" s="14"/>
    </row>
    <row r="75" spans="1:11" s="3" customFormat="1" ht="24.4" customHeight="1" x14ac:dyDescent="0.35">
      <c r="A75" s="272" t="s">
        <v>32</v>
      </c>
      <c r="B75" s="272" t="s">
        <v>33</v>
      </c>
      <c r="C75" s="272" t="s">
        <v>34</v>
      </c>
      <c r="D75" s="272" t="s">
        <v>35</v>
      </c>
      <c r="E75" s="272" t="s">
        <v>36</v>
      </c>
      <c r="F75" s="272" t="s">
        <v>1288</v>
      </c>
      <c r="G75" s="272"/>
      <c r="H75" s="16"/>
      <c r="I75" s="8"/>
      <c r="J75" s="8"/>
      <c r="K75" s="8"/>
    </row>
    <row r="76" spans="1:11" s="3" customFormat="1" ht="24.4" customHeight="1" x14ac:dyDescent="0.35">
      <c r="A76" s="272"/>
      <c r="B76" s="272"/>
      <c r="C76" s="272"/>
      <c r="D76" s="272"/>
      <c r="E76" s="272"/>
      <c r="F76" s="120" t="s">
        <v>37</v>
      </c>
      <c r="G76" s="120" t="s">
        <v>38</v>
      </c>
      <c r="H76" s="120" t="s">
        <v>874</v>
      </c>
      <c r="I76" s="8"/>
      <c r="J76" s="8"/>
      <c r="K76" s="8"/>
    </row>
    <row r="77" spans="1:11" s="14" customFormat="1" ht="23.15" customHeight="1" x14ac:dyDescent="0.35">
      <c r="A77" s="278" t="s">
        <v>139</v>
      </c>
      <c r="B77" s="278"/>
      <c r="C77" s="278"/>
      <c r="D77" s="278"/>
      <c r="E77" s="278"/>
      <c r="F77" s="278"/>
      <c r="G77" s="278">
        <f>+SUM(G78:G82)</f>
        <v>0</v>
      </c>
      <c r="H77" s="183"/>
      <c r="I77" s="18"/>
      <c r="J77" s="8"/>
      <c r="K77" s="8"/>
    </row>
    <row r="78" spans="1:11" s="14" customFormat="1" ht="24" x14ac:dyDescent="0.35">
      <c r="A78" s="133" t="s">
        <v>80</v>
      </c>
      <c r="B78" s="129" t="s">
        <v>911</v>
      </c>
      <c r="C78" s="133" t="s">
        <v>80</v>
      </c>
      <c r="D78" s="246">
        <v>0</v>
      </c>
      <c r="E78" s="131" t="s">
        <v>41</v>
      </c>
      <c r="F78" s="226">
        <v>0</v>
      </c>
      <c r="G78" s="132">
        <f>+F78*D78</f>
        <v>0</v>
      </c>
      <c r="H78" s="189">
        <v>1</v>
      </c>
      <c r="I78" s="8" t="s">
        <v>860</v>
      </c>
      <c r="J78" s="8"/>
      <c r="K78" s="8"/>
    </row>
    <row r="79" spans="1:11" s="14" customFormat="1" x14ac:dyDescent="0.35">
      <c r="A79" s="133" t="s">
        <v>81</v>
      </c>
      <c r="B79" s="129" t="s">
        <v>936</v>
      </c>
      <c r="C79" s="133" t="s">
        <v>81</v>
      </c>
      <c r="D79" s="131">
        <v>1</v>
      </c>
      <c r="E79" s="131" t="s">
        <v>44</v>
      </c>
      <c r="F79" s="226">
        <v>0</v>
      </c>
      <c r="G79" s="132">
        <f t="shared" ref="G79:G97" si="5">+F79*D79</f>
        <v>0</v>
      </c>
      <c r="H79" s="189">
        <v>1</v>
      </c>
      <c r="I79" s="8" t="s">
        <v>860</v>
      </c>
      <c r="J79" s="8"/>
      <c r="K79" s="8"/>
    </row>
    <row r="80" spans="1:11" s="14" customFormat="1" x14ac:dyDescent="0.35">
      <c r="A80" s="133" t="s">
        <v>82</v>
      </c>
      <c r="B80" s="129" t="s">
        <v>937</v>
      </c>
      <c r="C80" s="133" t="s">
        <v>82</v>
      </c>
      <c r="D80" s="131">
        <v>2</v>
      </c>
      <c r="E80" s="131" t="s">
        <v>41</v>
      </c>
      <c r="F80" s="226">
        <v>0</v>
      </c>
      <c r="G80" s="132">
        <f t="shared" si="5"/>
        <v>0</v>
      </c>
      <c r="H80" s="189">
        <v>1</v>
      </c>
      <c r="I80" s="8" t="s">
        <v>860</v>
      </c>
      <c r="J80" s="8"/>
      <c r="K80" s="8"/>
    </row>
    <row r="81" spans="1:15" s="14" customFormat="1" ht="24" x14ac:dyDescent="0.35">
      <c r="A81" s="133" t="s">
        <v>83</v>
      </c>
      <c r="B81" s="129" t="s">
        <v>938</v>
      </c>
      <c r="C81" s="133" t="s">
        <v>83</v>
      </c>
      <c r="D81" s="131">
        <v>1</v>
      </c>
      <c r="E81" s="131" t="s">
        <v>41</v>
      </c>
      <c r="F81" s="226">
        <v>0</v>
      </c>
      <c r="G81" s="132">
        <f t="shared" si="5"/>
        <v>0</v>
      </c>
      <c r="H81" s="189">
        <v>1</v>
      </c>
      <c r="I81" s="8" t="s">
        <v>860</v>
      </c>
      <c r="J81" s="8"/>
      <c r="K81" s="8"/>
    </row>
    <row r="82" spans="1:15" s="14" customFormat="1" x14ac:dyDescent="0.35">
      <c r="A82" s="133" t="s">
        <v>84</v>
      </c>
      <c r="B82" s="129" t="s">
        <v>952</v>
      </c>
      <c r="C82" s="133" t="s">
        <v>84</v>
      </c>
      <c r="D82" s="131">
        <v>1</v>
      </c>
      <c r="E82" s="131" t="s">
        <v>41</v>
      </c>
      <c r="F82" s="226">
        <v>0</v>
      </c>
      <c r="G82" s="132">
        <f t="shared" si="5"/>
        <v>0</v>
      </c>
      <c r="H82" s="189">
        <v>1</v>
      </c>
      <c r="I82" s="8" t="s">
        <v>860</v>
      </c>
      <c r="J82" s="8"/>
      <c r="K82" s="8"/>
    </row>
    <row r="83" spans="1:15" s="14" customFormat="1" ht="22.5" customHeight="1" x14ac:dyDescent="0.35">
      <c r="A83" s="278" t="s">
        <v>140</v>
      </c>
      <c r="B83" s="278"/>
      <c r="C83" s="278"/>
      <c r="D83" s="278"/>
      <c r="E83" s="278"/>
      <c r="F83" s="278"/>
      <c r="G83" s="278"/>
      <c r="H83" s="189"/>
      <c r="I83" s="18"/>
      <c r="J83" s="8"/>
      <c r="K83" s="8"/>
    </row>
    <row r="84" spans="1:15" s="14" customFormat="1" x14ac:dyDescent="0.35">
      <c r="A84" s="133" t="s">
        <v>141</v>
      </c>
      <c r="B84" s="129" t="s">
        <v>953</v>
      </c>
      <c r="C84" s="133" t="s">
        <v>141</v>
      </c>
      <c r="D84" s="131">
        <v>10</v>
      </c>
      <c r="E84" s="131" t="s">
        <v>41</v>
      </c>
      <c r="F84" s="226">
        <v>0</v>
      </c>
      <c r="G84" s="132">
        <f t="shared" si="5"/>
        <v>0</v>
      </c>
      <c r="H84" s="189">
        <v>1</v>
      </c>
      <c r="I84" s="8" t="s">
        <v>860</v>
      </c>
      <c r="J84" s="8"/>
      <c r="K84" s="8"/>
    </row>
    <row r="85" spans="1:15" s="14" customFormat="1" x14ac:dyDescent="0.35">
      <c r="A85" s="133" t="s">
        <v>142</v>
      </c>
      <c r="B85" s="129" t="s">
        <v>943</v>
      </c>
      <c r="C85" s="133" t="s">
        <v>142</v>
      </c>
      <c r="D85" s="131">
        <v>10</v>
      </c>
      <c r="E85" s="131" t="s">
        <v>41</v>
      </c>
      <c r="F85" s="226">
        <v>0</v>
      </c>
      <c r="G85" s="132">
        <f t="shared" si="5"/>
        <v>0</v>
      </c>
      <c r="H85" s="189">
        <v>1</v>
      </c>
      <c r="I85" s="8" t="s">
        <v>860</v>
      </c>
      <c r="J85" s="8"/>
      <c r="K85" s="8"/>
      <c r="L85" s="34"/>
      <c r="M85" s="19"/>
      <c r="N85" s="19"/>
      <c r="O85" s="19"/>
    </row>
    <row r="86" spans="1:15" s="14" customFormat="1" ht="30.65" customHeight="1" x14ac:dyDescent="0.35">
      <c r="A86" s="133" t="s">
        <v>143</v>
      </c>
      <c r="B86" s="129" t="s">
        <v>954</v>
      </c>
      <c r="C86" s="133" t="s">
        <v>143</v>
      </c>
      <c r="D86" s="131">
        <v>10</v>
      </c>
      <c r="E86" s="131" t="s">
        <v>41</v>
      </c>
      <c r="F86" s="226">
        <v>0</v>
      </c>
      <c r="G86" s="132">
        <f t="shared" si="5"/>
        <v>0</v>
      </c>
      <c r="H86" s="189">
        <v>2</v>
      </c>
      <c r="I86" s="8" t="s">
        <v>913</v>
      </c>
      <c r="J86" s="8"/>
      <c r="K86" s="8"/>
      <c r="L86" s="34"/>
      <c r="M86" s="19"/>
      <c r="N86" s="19"/>
      <c r="O86" s="19"/>
    </row>
    <row r="87" spans="1:15" s="14" customFormat="1" ht="27.65" customHeight="1" x14ac:dyDescent="0.35">
      <c r="A87" s="133" t="s">
        <v>144</v>
      </c>
      <c r="B87" s="129" t="s">
        <v>923</v>
      </c>
      <c r="C87" s="133" t="s">
        <v>144</v>
      </c>
      <c r="D87" s="131">
        <v>6</v>
      </c>
      <c r="E87" s="131" t="s">
        <v>41</v>
      </c>
      <c r="F87" s="226">
        <v>0</v>
      </c>
      <c r="G87" s="132">
        <f t="shared" si="5"/>
        <v>0</v>
      </c>
      <c r="H87" s="189">
        <v>1</v>
      </c>
      <c r="I87" s="8" t="s">
        <v>913</v>
      </c>
      <c r="J87" s="8"/>
      <c r="K87" s="8"/>
      <c r="L87" s="34"/>
      <c r="M87" s="19"/>
      <c r="N87" s="19"/>
      <c r="O87" s="19"/>
    </row>
    <row r="88" spans="1:15" s="14" customFormat="1" x14ac:dyDescent="0.35">
      <c r="A88" s="133" t="s">
        <v>145</v>
      </c>
      <c r="B88" s="129" t="s">
        <v>955</v>
      </c>
      <c r="C88" s="133" t="s">
        <v>145</v>
      </c>
      <c r="D88" s="131">
        <v>10</v>
      </c>
      <c r="E88" s="131" t="s">
        <v>41</v>
      </c>
      <c r="F88" s="226">
        <v>0</v>
      </c>
      <c r="G88" s="132">
        <f t="shared" si="5"/>
        <v>0</v>
      </c>
      <c r="H88" s="189">
        <v>1</v>
      </c>
      <c r="I88" s="8" t="s">
        <v>860</v>
      </c>
      <c r="J88" s="8"/>
      <c r="K88" s="8"/>
      <c r="L88" s="34"/>
      <c r="M88" s="19"/>
      <c r="N88" s="19"/>
      <c r="O88" s="19"/>
    </row>
    <row r="89" spans="1:15" s="14" customFormat="1" ht="35.65" customHeight="1" x14ac:dyDescent="0.35">
      <c r="A89" s="133" t="s">
        <v>146</v>
      </c>
      <c r="B89" s="129" t="s">
        <v>956</v>
      </c>
      <c r="C89" s="133" t="s">
        <v>146</v>
      </c>
      <c r="D89" s="131">
        <v>10</v>
      </c>
      <c r="E89" s="131" t="s">
        <v>41</v>
      </c>
      <c r="F89" s="226">
        <v>0</v>
      </c>
      <c r="G89" s="132">
        <f t="shared" si="5"/>
        <v>0</v>
      </c>
      <c r="H89" s="189">
        <v>1</v>
      </c>
      <c r="I89" s="8" t="s">
        <v>860</v>
      </c>
      <c r="J89" s="8"/>
      <c r="K89" s="8"/>
    </row>
    <row r="90" spans="1:15" s="14" customFormat="1" x14ac:dyDescent="0.35">
      <c r="A90" s="144" t="s">
        <v>147</v>
      </c>
      <c r="B90" s="145" t="s">
        <v>105</v>
      </c>
      <c r="C90" s="144" t="s">
        <v>147</v>
      </c>
      <c r="D90" s="146">
        <v>6</v>
      </c>
      <c r="E90" s="146" t="s">
        <v>41</v>
      </c>
      <c r="F90" s="229">
        <v>0</v>
      </c>
      <c r="G90" s="180">
        <f t="shared" si="5"/>
        <v>0</v>
      </c>
      <c r="H90" s="204">
        <v>1</v>
      </c>
      <c r="I90" s="203" t="s">
        <v>913</v>
      </c>
      <c r="J90" s="8"/>
      <c r="K90" s="8"/>
    </row>
    <row r="91" spans="1:15" s="14" customFormat="1" ht="23.15" customHeight="1" x14ac:dyDescent="0.35">
      <c r="A91" s="278" t="s">
        <v>149</v>
      </c>
      <c r="B91" s="278"/>
      <c r="C91" s="278"/>
      <c r="D91" s="278"/>
      <c r="E91" s="278"/>
      <c r="F91" s="278"/>
      <c r="G91" s="278"/>
      <c r="H91" s="189"/>
      <c r="I91" s="8"/>
      <c r="J91" s="8"/>
      <c r="K91" s="8"/>
    </row>
    <row r="92" spans="1:15" s="14" customFormat="1" ht="35.5" customHeight="1" x14ac:dyDescent="0.35">
      <c r="A92" s="147" t="s">
        <v>150</v>
      </c>
      <c r="B92" s="140" t="s">
        <v>928</v>
      </c>
      <c r="C92" s="147" t="s">
        <v>872</v>
      </c>
      <c r="D92" s="148">
        <v>1</v>
      </c>
      <c r="E92" s="149" t="s">
        <v>107</v>
      </c>
      <c r="F92" s="226">
        <v>0</v>
      </c>
      <c r="G92" s="132">
        <f t="shared" si="5"/>
        <v>0</v>
      </c>
      <c r="H92" s="189">
        <v>1</v>
      </c>
      <c r="I92" s="8" t="s">
        <v>865</v>
      </c>
      <c r="J92" s="8"/>
      <c r="K92" s="8"/>
    </row>
    <row r="93" spans="1:15" s="14" customFormat="1" ht="42.65" customHeight="1" x14ac:dyDescent="0.35">
      <c r="A93" s="147" t="s">
        <v>151</v>
      </c>
      <c r="B93" s="143" t="s">
        <v>929</v>
      </c>
      <c r="C93" s="147" t="s">
        <v>872</v>
      </c>
      <c r="D93" s="148">
        <v>1</v>
      </c>
      <c r="E93" s="149" t="s">
        <v>107</v>
      </c>
      <c r="F93" s="226">
        <v>0</v>
      </c>
      <c r="G93" s="132">
        <f t="shared" si="5"/>
        <v>0</v>
      </c>
      <c r="H93" s="189">
        <v>3</v>
      </c>
      <c r="I93" s="167" t="s">
        <v>866</v>
      </c>
      <c r="J93" s="8"/>
      <c r="K93" s="8"/>
    </row>
    <row r="94" spans="1:15" s="14" customFormat="1" ht="45" customHeight="1" x14ac:dyDescent="0.35">
      <c r="A94" s="147" t="s">
        <v>152</v>
      </c>
      <c r="B94" s="143" t="s">
        <v>930</v>
      </c>
      <c r="C94" s="147" t="s">
        <v>872</v>
      </c>
      <c r="D94" s="148">
        <v>1</v>
      </c>
      <c r="E94" s="149" t="s">
        <v>107</v>
      </c>
      <c r="F94" s="226">
        <v>0</v>
      </c>
      <c r="G94" s="132">
        <f t="shared" si="5"/>
        <v>0</v>
      </c>
      <c r="H94" s="189">
        <v>3</v>
      </c>
      <c r="I94" s="167" t="s">
        <v>866</v>
      </c>
      <c r="J94" s="8"/>
      <c r="K94" s="8"/>
    </row>
    <row r="95" spans="1:15" s="14" customFormat="1" ht="31" customHeight="1" x14ac:dyDescent="0.35">
      <c r="A95" s="144" t="s">
        <v>153</v>
      </c>
      <c r="B95" s="145" t="s">
        <v>931</v>
      </c>
      <c r="C95" s="144" t="s">
        <v>872</v>
      </c>
      <c r="D95" s="146">
        <v>6</v>
      </c>
      <c r="E95" s="146" t="s">
        <v>41</v>
      </c>
      <c r="F95" s="229">
        <v>0</v>
      </c>
      <c r="G95" s="180">
        <f t="shared" si="5"/>
        <v>0</v>
      </c>
      <c r="H95" s="204">
        <v>2</v>
      </c>
      <c r="I95" s="203" t="s">
        <v>913</v>
      </c>
      <c r="J95" s="8"/>
      <c r="K95" s="8"/>
    </row>
    <row r="96" spans="1:15" s="14" customFormat="1" ht="31.5" customHeight="1" x14ac:dyDescent="0.35">
      <c r="A96" s="144" t="s">
        <v>154</v>
      </c>
      <c r="B96" s="145" t="s">
        <v>932</v>
      </c>
      <c r="C96" s="144" t="s">
        <v>872</v>
      </c>
      <c r="D96" s="146">
        <v>1</v>
      </c>
      <c r="E96" s="146" t="s">
        <v>44</v>
      </c>
      <c r="F96" s="226">
        <v>0</v>
      </c>
      <c r="G96" s="132">
        <f t="shared" si="5"/>
        <v>0</v>
      </c>
      <c r="H96" s="189">
        <v>2</v>
      </c>
      <c r="I96" s="203" t="s">
        <v>913</v>
      </c>
      <c r="J96" s="8"/>
      <c r="K96" s="8"/>
    </row>
    <row r="97" spans="1:15" s="14" customFormat="1" ht="24" x14ac:dyDescent="0.35">
      <c r="A97" s="144" t="s">
        <v>155</v>
      </c>
      <c r="B97" s="145" t="s">
        <v>933</v>
      </c>
      <c r="C97" s="144" t="s">
        <v>872</v>
      </c>
      <c r="D97" s="146">
        <v>1</v>
      </c>
      <c r="E97" s="146" t="s">
        <v>44</v>
      </c>
      <c r="F97" s="226">
        <v>0</v>
      </c>
      <c r="G97" s="132">
        <f t="shared" si="5"/>
        <v>0</v>
      </c>
      <c r="H97" s="189">
        <v>2</v>
      </c>
      <c r="I97" s="203" t="s">
        <v>913</v>
      </c>
      <c r="J97" s="8"/>
      <c r="K97" s="8"/>
    </row>
    <row r="98" spans="1:15" x14ac:dyDescent="0.35">
      <c r="A98" s="35"/>
      <c r="B98" s="36"/>
      <c r="C98" s="37"/>
      <c r="D98" s="38"/>
      <c r="E98" s="38"/>
      <c r="F98" s="87" t="s">
        <v>52</v>
      </c>
      <c r="G98" s="89">
        <f>SUM(G78:G97)</f>
        <v>0</v>
      </c>
      <c r="H98" s="192"/>
    </row>
    <row r="99" spans="1:15" s="3" customFormat="1" ht="15.75" customHeight="1" x14ac:dyDescent="0.35">
      <c r="A99" s="42"/>
      <c r="B99" s="43"/>
      <c r="C99" s="37"/>
      <c r="D99" s="44"/>
      <c r="E99" s="44"/>
      <c r="F99" s="45"/>
      <c r="G99" s="46"/>
      <c r="H99" s="46"/>
      <c r="I99" s="8"/>
      <c r="J99" s="8"/>
      <c r="K99" s="8"/>
    </row>
    <row r="100" spans="1:15" s="3" customFormat="1" ht="38.9" customHeight="1" x14ac:dyDescent="0.35">
      <c r="A100" s="9">
        <v>4</v>
      </c>
      <c r="B100" s="271" t="s">
        <v>85</v>
      </c>
      <c r="C100" s="271"/>
      <c r="D100" s="271"/>
      <c r="E100" s="271"/>
      <c r="F100" s="271"/>
      <c r="G100" s="271"/>
      <c r="H100" s="181"/>
      <c r="I100" s="8"/>
      <c r="J100" s="8"/>
      <c r="K100" s="8"/>
    </row>
    <row r="101" spans="1:15" ht="12.65" customHeight="1" x14ac:dyDescent="0.35">
      <c r="A101" s="11"/>
      <c r="D101" s="12"/>
      <c r="E101" s="12"/>
      <c r="F101" s="14"/>
      <c r="G101" s="14"/>
      <c r="H101" s="14"/>
    </row>
    <row r="102" spans="1:15" ht="25" customHeight="1" x14ac:dyDescent="0.35">
      <c r="A102" s="272" t="s">
        <v>32</v>
      </c>
      <c r="B102" s="272" t="s">
        <v>33</v>
      </c>
      <c r="C102" s="272" t="s">
        <v>34</v>
      </c>
      <c r="D102" s="272" t="s">
        <v>35</v>
      </c>
      <c r="E102" s="272" t="s">
        <v>36</v>
      </c>
      <c r="F102" s="272" t="s">
        <v>1288</v>
      </c>
      <c r="G102" s="272"/>
      <c r="H102" s="16"/>
    </row>
    <row r="103" spans="1:15" ht="25" customHeight="1" x14ac:dyDescent="0.35">
      <c r="A103" s="272"/>
      <c r="B103" s="272"/>
      <c r="C103" s="272"/>
      <c r="D103" s="272"/>
      <c r="E103" s="272"/>
      <c r="F103" s="120" t="s">
        <v>37</v>
      </c>
      <c r="G103" s="120" t="s">
        <v>38</v>
      </c>
      <c r="H103" s="120" t="s">
        <v>874</v>
      </c>
    </row>
    <row r="104" spans="1:15" s="14" customFormat="1" ht="22.5" customHeight="1" x14ac:dyDescent="0.35">
      <c r="A104" s="278" t="s">
        <v>156</v>
      </c>
      <c r="B104" s="278"/>
      <c r="C104" s="278"/>
      <c r="D104" s="278"/>
      <c r="E104" s="278"/>
      <c r="F104" s="278"/>
      <c r="G104" s="278">
        <f>+SUM(G105:G108)</f>
        <v>0</v>
      </c>
      <c r="H104" s="183"/>
      <c r="I104" s="18"/>
      <c r="J104" s="8"/>
      <c r="K104" s="8"/>
    </row>
    <row r="105" spans="1:15" s="14" customFormat="1" ht="24" x14ac:dyDescent="0.35">
      <c r="A105" s="133" t="s">
        <v>87</v>
      </c>
      <c r="B105" s="129" t="s">
        <v>911</v>
      </c>
      <c r="C105" s="133" t="s">
        <v>87</v>
      </c>
      <c r="D105" s="246">
        <v>0</v>
      </c>
      <c r="E105" s="131" t="s">
        <v>41</v>
      </c>
      <c r="F105" s="226">
        <v>0</v>
      </c>
      <c r="G105" s="132">
        <f t="shared" ref="G105:G120" si="6">+F105*D105</f>
        <v>0</v>
      </c>
      <c r="H105" s="189">
        <v>1</v>
      </c>
      <c r="I105" s="8" t="s">
        <v>860</v>
      </c>
      <c r="J105" s="8"/>
      <c r="K105" s="8"/>
    </row>
    <row r="106" spans="1:15" s="14" customFormat="1" x14ac:dyDescent="0.35">
      <c r="A106" s="133" t="s">
        <v>88</v>
      </c>
      <c r="B106" s="129" t="s">
        <v>936</v>
      </c>
      <c r="C106" s="133" t="s">
        <v>88</v>
      </c>
      <c r="D106" s="131">
        <v>1</v>
      </c>
      <c r="E106" s="131" t="s">
        <v>44</v>
      </c>
      <c r="F106" s="226">
        <v>0</v>
      </c>
      <c r="G106" s="132">
        <f t="shared" si="6"/>
        <v>0</v>
      </c>
      <c r="H106" s="189">
        <v>1</v>
      </c>
      <c r="I106" s="8" t="s">
        <v>860</v>
      </c>
      <c r="J106" s="8"/>
      <c r="K106" s="8"/>
    </row>
    <row r="107" spans="1:15" s="14" customFormat="1" ht="24" x14ac:dyDescent="0.35">
      <c r="A107" s="133" t="s">
        <v>89</v>
      </c>
      <c r="B107" s="129" t="s">
        <v>938</v>
      </c>
      <c r="C107" s="133" t="s">
        <v>89</v>
      </c>
      <c r="D107" s="131">
        <v>1</v>
      </c>
      <c r="E107" s="131" t="s">
        <v>41</v>
      </c>
      <c r="F107" s="226">
        <v>0</v>
      </c>
      <c r="G107" s="132">
        <f t="shared" si="6"/>
        <v>0</v>
      </c>
      <c r="H107" s="189">
        <v>1</v>
      </c>
      <c r="I107" s="8" t="s">
        <v>860</v>
      </c>
      <c r="J107" s="8"/>
      <c r="K107" s="8"/>
    </row>
    <row r="108" spans="1:15" s="14" customFormat="1" x14ac:dyDescent="0.35">
      <c r="A108" s="133" t="s">
        <v>157</v>
      </c>
      <c r="B108" s="129" t="s">
        <v>952</v>
      </c>
      <c r="C108" s="133" t="s">
        <v>157</v>
      </c>
      <c r="D108" s="131">
        <v>1</v>
      </c>
      <c r="E108" s="131" t="s">
        <v>41</v>
      </c>
      <c r="F108" s="226">
        <v>0</v>
      </c>
      <c r="G108" s="132">
        <f t="shared" si="6"/>
        <v>0</v>
      </c>
      <c r="H108" s="189">
        <v>1</v>
      </c>
      <c r="I108" s="8" t="s">
        <v>860</v>
      </c>
      <c r="J108" s="8"/>
      <c r="K108" s="8"/>
    </row>
    <row r="109" spans="1:15" s="14" customFormat="1" ht="23.15" customHeight="1" x14ac:dyDescent="0.35">
      <c r="A109" s="280" t="s">
        <v>158</v>
      </c>
      <c r="B109" s="281"/>
      <c r="C109" s="281"/>
      <c r="D109" s="281"/>
      <c r="E109" s="281"/>
      <c r="F109" s="282"/>
      <c r="G109" s="121"/>
      <c r="H109" s="183"/>
      <c r="I109" s="18"/>
      <c r="J109" s="8"/>
      <c r="K109" s="8"/>
    </row>
    <row r="110" spans="1:15" s="14" customFormat="1" x14ac:dyDescent="0.35">
      <c r="A110" s="133" t="s">
        <v>159</v>
      </c>
      <c r="B110" s="129" t="s">
        <v>943</v>
      </c>
      <c r="C110" s="133" t="s">
        <v>159</v>
      </c>
      <c r="D110" s="131">
        <v>6</v>
      </c>
      <c r="E110" s="131" t="s">
        <v>41</v>
      </c>
      <c r="F110" s="226">
        <v>0</v>
      </c>
      <c r="G110" s="132">
        <f t="shared" si="6"/>
        <v>0</v>
      </c>
      <c r="H110" s="189">
        <v>1</v>
      </c>
      <c r="I110" s="8" t="s">
        <v>860</v>
      </c>
      <c r="J110" s="8"/>
      <c r="K110" s="8"/>
      <c r="L110" s="34"/>
      <c r="M110" s="19"/>
      <c r="N110" s="19"/>
      <c r="O110" s="19"/>
    </row>
    <row r="111" spans="1:15" s="14" customFormat="1" ht="30" customHeight="1" x14ac:dyDescent="0.35">
      <c r="A111" s="133" t="s">
        <v>160</v>
      </c>
      <c r="B111" s="129" t="s">
        <v>954</v>
      </c>
      <c r="C111" s="133" t="s">
        <v>160</v>
      </c>
      <c r="D111" s="131">
        <v>6</v>
      </c>
      <c r="E111" s="131" t="s">
        <v>41</v>
      </c>
      <c r="F111" s="226">
        <v>0</v>
      </c>
      <c r="G111" s="132">
        <f t="shared" si="6"/>
        <v>0</v>
      </c>
      <c r="H111" s="189">
        <v>2</v>
      </c>
      <c r="I111" s="8" t="s">
        <v>913</v>
      </c>
      <c r="J111" s="8"/>
      <c r="K111" s="8"/>
      <c r="L111" s="34"/>
      <c r="M111" s="19"/>
      <c r="N111" s="19"/>
      <c r="O111" s="19"/>
    </row>
    <row r="112" spans="1:15" s="14" customFormat="1" ht="34" customHeight="1" x14ac:dyDescent="0.35">
      <c r="A112" s="133" t="s">
        <v>161</v>
      </c>
      <c r="B112" s="129" t="s">
        <v>923</v>
      </c>
      <c r="C112" s="133" t="s">
        <v>161</v>
      </c>
      <c r="D112" s="131">
        <v>2</v>
      </c>
      <c r="E112" s="131" t="s">
        <v>41</v>
      </c>
      <c r="F112" s="226">
        <v>0</v>
      </c>
      <c r="G112" s="132">
        <f>+F112*D112</f>
        <v>0</v>
      </c>
      <c r="H112" s="189">
        <v>2</v>
      </c>
      <c r="I112" s="8" t="s">
        <v>913</v>
      </c>
      <c r="J112" s="8"/>
      <c r="K112" s="8"/>
      <c r="L112" s="34"/>
      <c r="M112" s="19"/>
      <c r="N112" s="19"/>
      <c r="O112" s="19"/>
    </row>
    <row r="113" spans="1:15" s="14" customFormat="1" x14ac:dyDescent="0.35">
      <c r="A113" s="133" t="s">
        <v>162</v>
      </c>
      <c r="B113" s="129" t="s">
        <v>955</v>
      </c>
      <c r="C113" s="133" t="s">
        <v>162</v>
      </c>
      <c r="D113" s="131">
        <v>12</v>
      </c>
      <c r="E113" s="131" t="s">
        <v>41</v>
      </c>
      <c r="F113" s="226">
        <v>0</v>
      </c>
      <c r="G113" s="132">
        <f t="shared" si="6"/>
        <v>0</v>
      </c>
      <c r="H113" s="189">
        <v>1</v>
      </c>
      <c r="I113" s="8" t="s">
        <v>860</v>
      </c>
      <c r="J113" s="8"/>
      <c r="K113" s="8"/>
      <c r="L113" s="34"/>
      <c r="M113" s="19"/>
      <c r="N113" s="19"/>
      <c r="O113" s="19"/>
    </row>
    <row r="114" spans="1:15" s="14" customFormat="1" ht="33.75" customHeight="1" x14ac:dyDescent="0.35">
      <c r="A114" s="133" t="s">
        <v>163</v>
      </c>
      <c r="B114" s="129" t="s">
        <v>956</v>
      </c>
      <c r="C114" s="133" t="s">
        <v>163</v>
      </c>
      <c r="D114" s="131">
        <v>6</v>
      </c>
      <c r="E114" s="131" t="s">
        <v>41</v>
      </c>
      <c r="F114" s="226">
        <v>0</v>
      </c>
      <c r="G114" s="132">
        <f t="shared" si="6"/>
        <v>0</v>
      </c>
      <c r="H114" s="189">
        <v>1</v>
      </c>
      <c r="I114" s="8" t="s">
        <v>860</v>
      </c>
      <c r="J114" s="8"/>
      <c r="K114" s="8"/>
    </row>
    <row r="115" spans="1:15" s="14" customFormat="1" x14ac:dyDescent="0.35">
      <c r="A115" s="144" t="s">
        <v>165</v>
      </c>
      <c r="B115" s="145" t="s">
        <v>105</v>
      </c>
      <c r="C115" s="144"/>
      <c r="D115" s="146">
        <v>4</v>
      </c>
      <c r="E115" s="146" t="s">
        <v>41</v>
      </c>
      <c r="F115" s="229">
        <v>0</v>
      </c>
      <c r="G115" s="180">
        <f t="shared" si="6"/>
        <v>0</v>
      </c>
      <c r="H115" s="204">
        <v>2</v>
      </c>
      <c r="I115" s="8" t="s">
        <v>913</v>
      </c>
      <c r="J115" s="8"/>
      <c r="K115" s="8"/>
    </row>
    <row r="116" spans="1:15" s="14" customFormat="1" ht="23.15" customHeight="1" x14ac:dyDescent="0.35">
      <c r="A116" s="283" t="s">
        <v>166</v>
      </c>
      <c r="B116" s="281"/>
      <c r="C116" s="281"/>
      <c r="D116" s="281"/>
      <c r="E116" s="281"/>
      <c r="F116" s="282"/>
      <c r="G116" s="151"/>
      <c r="H116" s="193"/>
      <c r="I116" s="18"/>
      <c r="J116" s="8"/>
      <c r="K116" s="8"/>
    </row>
    <row r="117" spans="1:15" s="14" customFormat="1" ht="42" customHeight="1" x14ac:dyDescent="0.35">
      <c r="A117" s="147" t="s">
        <v>167</v>
      </c>
      <c r="B117" s="150" t="s">
        <v>957</v>
      </c>
      <c r="C117" s="147" t="s">
        <v>871</v>
      </c>
      <c r="D117" s="148">
        <v>1</v>
      </c>
      <c r="E117" s="149" t="s">
        <v>107</v>
      </c>
      <c r="F117" s="229">
        <v>0</v>
      </c>
      <c r="G117" s="180">
        <f t="shared" si="6"/>
        <v>0</v>
      </c>
      <c r="H117" s="189">
        <v>1</v>
      </c>
      <c r="I117" s="8" t="s">
        <v>865</v>
      </c>
      <c r="J117" s="8"/>
      <c r="K117" s="8"/>
    </row>
    <row r="118" spans="1:15" s="14" customFormat="1" ht="43" customHeight="1" x14ac:dyDescent="0.35">
      <c r="A118" s="147" t="s">
        <v>168</v>
      </c>
      <c r="B118" s="143" t="s">
        <v>929</v>
      </c>
      <c r="C118" s="147" t="s">
        <v>871</v>
      </c>
      <c r="D118" s="148">
        <v>1</v>
      </c>
      <c r="E118" s="149" t="s">
        <v>107</v>
      </c>
      <c r="F118" s="229">
        <v>0</v>
      </c>
      <c r="G118" s="180">
        <f t="shared" si="6"/>
        <v>0</v>
      </c>
      <c r="H118" s="189">
        <v>3</v>
      </c>
      <c r="I118" s="167" t="s">
        <v>866</v>
      </c>
      <c r="J118" s="8"/>
      <c r="K118" s="8"/>
    </row>
    <row r="119" spans="1:15" s="14" customFormat="1" ht="45" customHeight="1" x14ac:dyDescent="0.35">
      <c r="A119" s="147" t="s">
        <v>169</v>
      </c>
      <c r="B119" s="143" t="s">
        <v>930</v>
      </c>
      <c r="C119" s="147" t="s">
        <v>871</v>
      </c>
      <c r="D119" s="148">
        <v>1</v>
      </c>
      <c r="E119" s="149" t="s">
        <v>107</v>
      </c>
      <c r="F119" s="229">
        <v>0</v>
      </c>
      <c r="G119" s="180">
        <f t="shared" si="6"/>
        <v>0</v>
      </c>
      <c r="H119" s="189">
        <v>3</v>
      </c>
      <c r="I119" s="167" t="s">
        <v>866</v>
      </c>
      <c r="J119" s="8"/>
      <c r="K119" s="8"/>
    </row>
    <row r="120" spans="1:15" s="14" customFormat="1" ht="24" x14ac:dyDescent="0.35">
      <c r="A120" s="147" t="s">
        <v>170</v>
      </c>
      <c r="B120" s="145" t="s">
        <v>932</v>
      </c>
      <c r="C120" s="147" t="s">
        <v>871</v>
      </c>
      <c r="D120" s="146">
        <v>1</v>
      </c>
      <c r="E120" s="146" t="s">
        <v>44</v>
      </c>
      <c r="F120" s="229">
        <v>0</v>
      </c>
      <c r="G120" s="180">
        <f t="shared" si="6"/>
        <v>0</v>
      </c>
      <c r="H120" s="204">
        <v>2</v>
      </c>
      <c r="I120" s="8" t="s">
        <v>913</v>
      </c>
      <c r="J120" s="8"/>
      <c r="K120" s="8"/>
    </row>
    <row r="121" spans="1:15" s="14" customFormat="1" ht="24" x14ac:dyDescent="0.35">
      <c r="A121" s="147" t="s">
        <v>171</v>
      </c>
      <c r="B121" s="145" t="s">
        <v>933</v>
      </c>
      <c r="C121" s="147" t="s">
        <v>871</v>
      </c>
      <c r="D121" s="146">
        <v>1</v>
      </c>
      <c r="E121" s="146" t="s">
        <v>44</v>
      </c>
      <c r="F121" s="229">
        <v>0</v>
      </c>
      <c r="G121" s="180">
        <f>+F121*D121</f>
        <v>0</v>
      </c>
      <c r="H121" s="204">
        <v>2</v>
      </c>
      <c r="I121" s="8" t="s">
        <v>913</v>
      </c>
      <c r="J121" s="8"/>
      <c r="K121" s="8"/>
    </row>
    <row r="122" spans="1:15" x14ac:dyDescent="0.35">
      <c r="A122" s="47"/>
      <c r="B122" s="48"/>
      <c r="C122" s="49"/>
      <c r="D122" s="49"/>
      <c r="E122" s="49"/>
      <c r="F122" s="152" t="s">
        <v>52</v>
      </c>
      <c r="G122" s="153">
        <f>SUM(G105:G121)</f>
        <v>0</v>
      </c>
      <c r="H122" s="194"/>
      <c r="I122" s="167"/>
    </row>
    <row r="123" spans="1:15" x14ac:dyDescent="0.35">
      <c r="A123" s="47"/>
      <c r="B123" s="50"/>
      <c r="C123" s="49"/>
      <c r="D123" s="49"/>
      <c r="E123" s="49"/>
      <c r="F123" s="85" t="s">
        <v>92</v>
      </c>
      <c r="G123" s="153">
        <f>+G32+G71+G98+G122</f>
        <v>0</v>
      </c>
      <c r="H123" s="194"/>
    </row>
    <row r="124" spans="1:15" x14ac:dyDescent="0.35">
      <c r="A124" s="47"/>
      <c r="B124" s="50"/>
      <c r="C124" s="51"/>
      <c r="D124" s="49"/>
      <c r="E124" s="49"/>
      <c r="F124" s="14"/>
      <c r="G124" s="14"/>
      <c r="H124" s="14"/>
      <c r="I124" s="14"/>
      <c r="J124" s="14"/>
      <c r="K124" s="14"/>
    </row>
    <row r="125" spans="1:15" x14ac:dyDescent="0.35">
      <c r="B125" s="52"/>
      <c r="C125" s="31"/>
      <c r="F125" s="14"/>
      <c r="G125" s="14"/>
      <c r="H125" s="14"/>
      <c r="I125" s="14"/>
      <c r="J125" s="14"/>
      <c r="K125" s="14"/>
    </row>
    <row r="126" spans="1:15" x14ac:dyDescent="0.35">
      <c r="B126" s="52"/>
      <c r="C126" s="31"/>
      <c r="F126" s="14"/>
      <c r="G126" s="14"/>
      <c r="H126" s="14"/>
      <c r="I126" s="14"/>
      <c r="J126" s="14"/>
      <c r="K126" s="14"/>
    </row>
    <row r="127" spans="1:15" x14ac:dyDescent="0.35">
      <c r="B127" s="52"/>
      <c r="C127" s="31"/>
      <c r="F127" s="14"/>
      <c r="G127" s="14"/>
      <c r="H127" s="14"/>
      <c r="I127" s="14"/>
      <c r="J127" s="14"/>
      <c r="K127" s="14"/>
    </row>
    <row r="128" spans="1:15" x14ac:dyDescent="0.35">
      <c r="B128" s="52"/>
      <c r="C128" s="31"/>
      <c r="F128" s="14"/>
      <c r="G128" s="14"/>
      <c r="H128" s="14"/>
      <c r="I128" s="14"/>
      <c r="J128" s="14"/>
      <c r="K128" s="14"/>
    </row>
    <row r="129" spans="2:11" x14ac:dyDescent="0.35">
      <c r="B129" s="52"/>
      <c r="C129" s="31"/>
      <c r="F129" s="14"/>
      <c r="G129" s="14"/>
      <c r="H129" s="14"/>
      <c r="I129" s="14"/>
      <c r="J129" s="14"/>
      <c r="K129" s="14"/>
    </row>
  </sheetData>
  <sheetProtection algorithmName="SHA-512" hashValue="ogKoLkHhCI6TEC8YLNTtPNJMKnW6a2xJthggk8KgizsnhBAaC9UqfirnXhQ2DCFFHE6F3AgrcEoyRJsyA/WQ9Q==" saltValue="ofSsVuknrytBjH/56h2FqA==" spinCount="100000" sheet="1" selectLockedCells="1"/>
  <mergeCells count="43">
    <mergeCell ref="A109:F109"/>
    <mergeCell ref="A116:F116"/>
    <mergeCell ref="A104:G104"/>
    <mergeCell ref="A1:D1"/>
    <mergeCell ref="B2:D2"/>
    <mergeCell ref="B100:G100"/>
    <mergeCell ref="A102:A103"/>
    <mergeCell ref="B102:B103"/>
    <mergeCell ref="C102:C103"/>
    <mergeCell ref="D102:D103"/>
    <mergeCell ref="E102:E103"/>
    <mergeCell ref="F102:G102"/>
    <mergeCell ref="E75:E76"/>
    <mergeCell ref="F75:G75"/>
    <mergeCell ref="A77:G77"/>
    <mergeCell ref="A83:G83"/>
    <mergeCell ref="A91:G91"/>
    <mergeCell ref="A50:G50"/>
    <mergeCell ref="A64:G64"/>
    <mergeCell ref="B73:G73"/>
    <mergeCell ref="A75:A76"/>
    <mergeCell ref="B75:B76"/>
    <mergeCell ref="C75:C76"/>
    <mergeCell ref="D75:D76"/>
    <mergeCell ref="A38:G38"/>
    <mergeCell ref="J42:S42"/>
    <mergeCell ref="A36:A37"/>
    <mergeCell ref="B36:B37"/>
    <mergeCell ref="C36:C37"/>
    <mergeCell ref="A7:G7"/>
    <mergeCell ref="A15:G15"/>
    <mergeCell ref="A25:G25"/>
    <mergeCell ref="B34:G34"/>
    <mergeCell ref="D36:D37"/>
    <mergeCell ref="E36:E37"/>
    <mergeCell ref="F36:G36"/>
    <mergeCell ref="B3:G3"/>
    <mergeCell ref="A5:A6"/>
    <mergeCell ref="B5:B6"/>
    <mergeCell ref="C5:C6"/>
    <mergeCell ref="D5:D6"/>
    <mergeCell ref="E5:E6"/>
    <mergeCell ref="F5:G5"/>
  </mergeCells>
  <pageMargins left="0.67013888888888895" right="0.44027777777777777" top="0.39027777777777778" bottom="0.96666666666666679" header="0.51181102362204722" footer="0.39027777777777778"/>
  <pageSetup paperSize="9" scale="85" firstPageNumber="0" orientation="portrait" horizontalDpi="300" verticalDpi="300"/>
  <headerFooter alignWithMargins="0">
    <oddFooter>&amp;C&amp;"Trebuchet MS,Normal"&amp;12P-275-TP-TH-2-2-SKZ-2&amp;R&amp;"Trebuchet MS,Normal"&amp;9| Lapas &amp;P&amp;Y &amp;Y| Lapų  &amp;N |&amp;Y &amp;YLaida A</oddFooter>
  </headerFooter>
  <rowBreaks count="3" manualBreakCount="3">
    <brk id="33" max="16383" man="1"/>
    <brk id="72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EEB3-3A8F-4FA7-9EE3-A1AD03E3DD1F}">
  <dimension ref="A1:CD902"/>
  <sheetViews>
    <sheetView showGridLines="0" zoomScale="115" zoomScaleNormal="115" workbookViewId="0">
      <pane ySplit="1" topLeftCell="A88" activePane="bottomLeft" state="frozen"/>
      <selection pane="bottomLeft" activeCell="F93" sqref="F93"/>
    </sheetView>
  </sheetViews>
  <sheetFormatPr defaultColWidth="11.453125" defaultRowHeight="14.5" x14ac:dyDescent="0.35"/>
  <cols>
    <col min="1" max="1" width="7.54296875" style="67" customWidth="1"/>
    <col min="2" max="2" width="58.453125" style="64" customWidth="1"/>
    <col min="3" max="3" width="11.26953125" style="58" customWidth="1"/>
    <col min="4" max="5" width="6.54296875" style="58" customWidth="1"/>
    <col min="6" max="6" width="9.7265625" style="59" customWidth="1"/>
    <col min="7" max="8" width="9.81640625" style="59" customWidth="1"/>
    <col min="9" max="9" width="18.453125" style="53" hidden="1" customWidth="1"/>
    <col min="10" max="10" width="13.26953125" style="53" customWidth="1"/>
    <col min="11" max="11" width="81.453125" style="53" customWidth="1"/>
    <col min="12" max="12" width="88.54296875" style="8" customWidth="1"/>
    <col min="13" max="16384" width="11.453125" style="8"/>
  </cols>
  <sheetData>
    <row r="1" spans="1:16" ht="62.15" customHeight="1" x14ac:dyDescent="0.35">
      <c r="A1" s="270" t="s">
        <v>172</v>
      </c>
      <c r="B1" s="270"/>
      <c r="C1" s="270"/>
      <c r="D1" s="270"/>
      <c r="E1" s="270"/>
      <c r="F1" s="270"/>
      <c r="G1" s="270"/>
      <c r="H1" s="1"/>
    </row>
    <row r="2" spans="1:16" s="3" customFormat="1" ht="11.25" customHeight="1" x14ac:dyDescent="0.35">
      <c r="A2" s="54"/>
      <c r="B2" s="12"/>
      <c r="C2" s="12"/>
      <c r="D2" s="12" t="s">
        <v>1282</v>
      </c>
      <c r="E2" s="12"/>
      <c r="F2" s="12"/>
      <c r="G2" s="12"/>
      <c r="H2" s="55"/>
      <c r="I2" s="53"/>
      <c r="J2" s="53"/>
      <c r="K2" s="53"/>
    </row>
    <row r="3" spans="1:16" s="3" customFormat="1" ht="37.5" customHeight="1" x14ac:dyDescent="0.35">
      <c r="A3" s="154">
        <v>1</v>
      </c>
      <c r="B3" s="271" t="s">
        <v>173</v>
      </c>
      <c r="C3" s="271"/>
      <c r="D3" s="271"/>
      <c r="E3" s="271"/>
      <c r="F3" s="271"/>
      <c r="G3" s="271"/>
      <c r="H3" s="181"/>
      <c r="I3" s="174"/>
      <c r="J3" s="174"/>
      <c r="K3" s="174"/>
      <c r="L3" s="175"/>
      <c r="M3" s="175"/>
      <c r="N3" s="175"/>
      <c r="O3" s="175"/>
      <c r="P3" s="175"/>
    </row>
    <row r="4" spans="1:16" s="3" customFormat="1" ht="9.4" customHeight="1" x14ac:dyDescent="0.35">
      <c r="A4" s="78"/>
      <c r="B4" s="12"/>
      <c r="C4" s="12"/>
      <c r="D4" s="12"/>
      <c r="E4" s="12"/>
      <c r="F4" s="12"/>
      <c r="G4" s="12"/>
      <c r="H4" s="12"/>
      <c r="I4" s="174"/>
      <c r="J4" s="174"/>
      <c r="K4" s="174"/>
      <c r="L4" s="175"/>
      <c r="M4" s="175"/>
      <c r="N4" s="175"/>
      <c r="O4" s="175"/>
      <c r="P4" s="175"/>
    </row>
    <row r="5" spans="1:16" ht="26.25" customHeight="1" x14ac:dyDescent="0.35">
      <c r="A5" s="285" t="s">
        <v>32</v>
      </c>
      <c r="B5" s="285" t="s">
        <v>33</v>
      </c>
      <c r="C5" s="285" t="s">
        <v>34</v>
      </c>
      <c r="D5" s="285" t="s">
        <v>35</v>
      </c>
      <c r="E5" s="285" t="s">
        <v>36</v>
      </c>
      <c r="F5" s="285" t="s">
        <v>1288</v>
      </c>
      <c r="G5" s="286"/>
      <c r="H5" s="168"/>
      <c r="I5" s="174"/>
      <c r="J5" s="174"/>
      <c r="K5" s="174"/>
      <c r="L5" s="176"/>
      <c r="M5" s="176"/>
      <c r="N5" s="176"/>
      <c r="O5" s="176"/>
      <c r="P5" s="176"/>
    </row>
    <row r="6" spans="1:16" s="3" customFormat="1" ht="30" customHeight="1" x14ac:dyDescent="0.35">
      <c r="A6" s="285"/>
      <c r="B6" s="285"/>
      <c r="C6" s="285"/>
      <c r="D6" s="285"/>
      <c r="E6" s="285"/>
      <c r="F6" s="155" t="s">
        <v>37</v>
      </c>
      <c r="G6" s="168" t="s">
        <v>38</v>
      </c>
      <c r="H6" s="168" t="s">
        <v>874</v>
      </c>
      <c r="I6" s="174"/>
      <c r="J6" s="174"/>
      <c r="K6" s="174"/>
      <c r="L6" s="175"/>
      <c r="M6" s="175"/>
      <c r="N6" s="175"/>
      <c r="O6" s="175"/>
      <c r="P6" s="175"/>
    </row>
    <row r="7" spans="1:16" s="14" customFormat="1" ht="22.5" customHeight="1" x14ac:dyDescent="0.35">
      <c r="A7" s="284" t="s">
        <v>174</v>
      </c>
      <c r="B7" s="284"/>
      <c r="C7" s="284"/>
      <c r="D7" s="284"/>
      <c r="E7" s="284"/>
      <c r="F7" s="284"/>
      <c r="G7" s="275">
        <f>SUBTOTAL(9,G9:G34)</f>
        <v>0</v>
      </c>
      <c r="H7" s="205"/>
      <c r="I7" s="176"/>
      <c r="J7" s="176"/>
      <c r="K7" s="176"/>
      <c r="L7" s="177"/>
      <c r="M7" s="177"/>
      <c r="N7" s="177"/>
      <c r="O7" s="177"/>
      <c r="P7" s="177"/>
    </row>
    <row r="8" spans="1:16" s="14" customFormat="1" ht="14.65" customHeight="1" x14ac:dyDescent="0.35">
      <c r="A8" s="156" t="s">
        <v>175</v>
      </c>
      <c r="B8" s="156"/>
      <c r="C8" s="156"/>
      <c r="D8" s="156"/>
      <c r="E8" s="156"/>
      <c r="F8" s="156"/>
      <c r="G8" s="169"/>
      <c r="H8" s="169"/>
      <c r="I8" s="176"/>
      <c r="J8" s="176"/>
      <c r="K8" s="176"/>
      <c r="L8" s="177"/>
      <c r="M8" s="177"/>
      <c r="N8" s="177"/>
      <c r="O8" s="177"/>
      <c r="P8" s="177"/>
    </row>
    <row r="9" spans="1:16" s="14" customFormat="1" ht="87" customHeight="1" x14ac:dyDescent="0.35">
      <c r="A9" s="157" t="s">
        <v>40</v>
      </c>
      <c r="B9" s="239" t="s">
        <v>1290</v>
      </c>
      <c r="C9" s="157" t="s">
        <v>40</v>
      </c>
      <c r="D9" s="162">
        <v>1</v>
      </c>
      <c r="E9" s="242" t="s">
        <v>1289</v>
      </c>
      <c r="F9" s="243">
        <f>+'Žiniaraščio priedas nr. 1'!F9*'Žiniaraščio priedas nr. 1'!D9</f>
        <v>0</v>
      </c>
      <c r="G9" s="170">
        <f>+D9*F9</f>
        <v>0</v>
      </c>
      <c r="H9" s="162">
        <v>1</v>
      </c>
      <c r="I9" s="176" t="s">
        <v>860</v>
      </c>
      <c r="J9" s="176"/>
      <c r="K9" s="234"/>
      <c r="L9" s="177"/>
      <c r="M9" s="177"/>
      <c r="N9" s="177"/>
      <c r="O9" s="177"/>
      <c r="P9" s="177"/>
    </row>
    <row r="10" spans="1:16" s="14" customFormat="1" ht="72.5" x14ac:dyDescent="0.35">
      <c r="A10" s="157" t="s">
        <v>42</v>
      </c>
      <c r="B10" s="237" t="s">
        <v>1291</v>
      </c>
      <c r="C10" s="157" t="s">
        <v>42</v>
      </c>
      <c r="D10" s="162">
        <v>1</v>
      </c>
      <c r="E10" s="242" t="s">
        <v>1289</v>
      </c>
      <c r="F10" s="243">
        <f>+'Žiniaraščio priedas nr. 1'!F10*'Žiniaraščio priedas nr. 1'!D10</f>
        <v>0</v>
      </c>
      <c r="G10" s="170">
        <f t="shared" ref="G10:G15" si="0">+D10*F10</f>
        <v>0</v>
      </c>
      <c r="H10" s="162">
        <v>1</v>
      </c>
      <c r="I10" s="176" t="s">
        <v>860</v>
      </c>
      <c r="J10" s="176"/>
      <c r="K10" s="234"/>
      <c r="L10" s="177"/>
      <c r="M10" s="177"/>
      <c r="N10" s="177"/>
      <c r="O10" s="177"/>
      <c r="P10" s="177"/>
    </row>
    <row r="11" spans="1:16" s="14" customFormat="1" ht="72.5" x14ac:dyDescent="0.35">
      <c r="A11" s="157" t="s">
        <v>43</v>
      </c>
      <c r="B11" s="238" t="s">
        <v>1292</v>
      </c>
      <c r="C11" s="157" t="s">
        <v>43</v>
      </c>
      <c r="D11" s="162">
        <v>1</v>
      </c>
      <c r="E11" s="242" t="s">
        <v>1289</v>
      </c>
      <c r="F11" s="243">
        <f>+'Žiniaraščio priedas nr. 1'!F11*'Žiniaraščio priedas nr. 1'!D11</f>
        <v>0</v>
      </c>
      <c r="G11" s="170">
        <f t="shared" si="0"/>
        <v>0</v>
      </c>
      <c r="H11" s="162">
        <v>1</v>
      </c>
      <c r="I11" s="176" t="s">
        <v>860</v>
      </c>
      <c r="J11" s="176"/>
      <c r="K11" s="234"/>
      <c r="L11" s="177"/>
      <c r="M11" s="177"/>
      <c r="N11" s="177"/>
      <c r="O11" s="177"/>
      <c r="P11" s="177"/>
    </row>
    <row r="12" spans="1:16" s="14" customFormat="1" x14ac:dyDescent="0.35">
      <c r="A12" s="157" t="s">
        <v>45</v>
      </c>
      <c r="B12" s="158" t="s">
        <v>961</v>
      </c>
      <c r="C12" s="160" t="s">
        <v>45</v>
      </c>
      <c r="D12" s="162">
        <v>1</v>
      </c>
      <c r="E12" s="159" t="s">
        <v>44</v>
      </c>
      <c r="F12" s="231"/>
      <c r="G12" s="170">
        <f t="shared" si="0"/>
        <v>0</v>
      </c>
      <c r="H12" s="162">
        <v>2</v>
      </c>
      <c r="I12" s="176" t="s">
        <v>862</v>
      </c>
      <c r="J12" s="176"/>
      <c r="K12" s="176"/>
      <c r="L12" s="177"/>
      <c r="M12" s="177"/>
      <c r="N12" s="177"/>
      <c r="O12" s="177"/>
      <c r="P12" s="177"/>
    </row>
    <row r="13" spans="1:16" s="14" customFormat="1" ht="24" x14ac:dyDescent="0.35">
      <c r="A13" s="157" t="s">
        <v>46</v>
      </c>
      <c r="B13" s="158" t="s">
        <v>962</v>
      </c>
      <c r="C13" s="160" t="s">
        <v>46</v>
      </c>
      <c r="D13" s="162">
        <v>2</v>
      </c>
      <c r="E13" s="159" t="s">
        <v>41</v>
      </c>
      <c r="F13" s="231"/>
      <c r="G13" s="170">
        <f t="shared" si="0"/>
        <v>0</v>
      </c>
      <c r="H13" s="162">
        <v>1</v>
      </c>
      <c r="I13" s="176" t="s">
        <v>860</v>
      </c>
      <c r="J13" s="176"/>
      <c r="K13" s="176"/>
      <c r="L13" s="177"/>
      <c r="M13" s="177"/>
      <c r="N13" s="177"/>
      <c r="O13" s="177"/>
      <c r="P13" s="177"/>
    </row>
    <row r="14" spans="1:16" s="14" customFormat="1" ht="24" x14ac:dyDescent="0.35">
      <c r="A14" s="157" t="s">
        <v>47</v>
      </c>
      <c r="B14" s="158" t="s">
        <v>963</v>
      </c>
      <c r="C14" s="160" t="s">
        <v>47</v>
      </c>
      <c r="D14" s="162">
        <v>2</v>
      </c>
      <c r="E14" s="159" t="s">
        <v>41</v>
      </c>
      <c r="F14" s="231"/>
      <c r="G14" s="170">
        <f t="shared" si="0"/>
        <v>0</v>
      </c>
      <c r="H14" s="162">
        <v>1</v>
      </c>
      <c r="I14" s="176" t="s">
        <v>860</v>
      </c>
      <c r="J14" s="176"/>
      <c r="K14" s="176"/>
      <c r="L14" s="177"/>
      <c r="M14" s="177"/>
      <c r="N14" s="177"/>
      <c r="O14" s="177"/>
      <c r="P14" s="177"/>
    </row>
    <row r="15" spans="1:16" s="14" customFormat="1" x14ac:dyDescent="0.35">
      <c r="A15" s="157" t="s">
        <v>94</v>
      </c>
      <c r="B15" s="158" t="s">
        <v>964</v>
      </c>
      <c r="C15" s="160" t="s">
        <v>94</v>
      </c>
      <c r="D15" s="162">
        <v>1</v>
      </c>
      <c r="E15" s="159" t="s">
        <v>44</v>
      </c>
      <c r="F15" s="231"/>
      <c r="G15" s="170">
        <f t="shared" si="0"/>
        <v>0</v>
      </c>
      <c r="H15" s="162">
        <v>3</v>
      </c>
      <c r="I15" s="176" t="s">
        <v>867</v>
      </c>
      <c r="J15" s="176"/>
      <c r="K15" s="176"/>
      <c r="L15" s="177"/>
      <c r="M15" s="177"/>
      <c r="N15" s="177"/>
      <c r="O15" s="177"/>
      <c r="P15" s="177"/>
    </row>
    <row r="16" spans="1:16" s="14" customFormat="1" ht="14.65" customHeight="1" x14ac:dyDescent="0.35">
      <c r="A16" s="156" t="s">
        <v>177</v>
      </c>
      <c r="B16" s="156"/>
      <c r="C16" s="156"/>
      <c r="D16" s="156"/>
      <c r="E16" s="156"/>
      <c r="F16" s="156"/>
      <c r="G16" s="169"/>
      <c r="H16" s="169"/>
      <c r="I16" s="176"/>
      <c r="J16" s="176"/>
      <c r="K16" s="176"/>
      <c r="L16" s="177"/>
      <c r="M16" s="177"/>
      <c r="N16" s="177"/>
      <c r="O16" s="177"/>
      <c r="P16" s="177"/>
    </row>
    <row r="17" spans="1:16" s="14" customFormat="1" ht="77.25" customHeight="1" x14ac:dyDescent="0.35">
      <c r="A17" s="157" t="s">
        <v>178</v>
      </c>
      <c r="B17" s="238" t="s">
        <v>1293</v>
      </c>
      <c r="C17" s="157" t="s">
        <v>178</v>
      </c>
      <c r="D17" s="162">
        <v>1</v>
      </c>
      <c r="E17" s="242" t="s">
        <v>1289</v>
      </c>
      <c r="F17" s="243">
        <f>+'Žiniaraščio priedas nr. 1'!F13*'Žiniaraščio priedas nr. 1'!D13</f>
        <v>0</v>
      </c>
      <c r="G17" s="170">
        <f>+D17*F17</f>
        <v>0</v>
      </c>
      <c r="H17" s="162">
        <v>1</v>
      </c>
      <c r="I17" s="176" t="s">
        <v>860</v>
      </c>
      <c r="J17" s="176"/>
      <c r="K17" s="234"/>
      <c r="L17" s="177"/>
      <c r="M17" s="177"/>
      <c r="N17" s="177"/>
      <c r="O17" s="177"/>
      <c r="P17" s="177"/>
    </row>
    <row r="18" spans="1:16" s="14" customFormat="1" ht="72.5" x14ac:dyDescent="0.35">
      <c r="A18" s="157" t="s">
        <v>179</v>
      </c>
      <c r="B18" s="238" t="s">
        <v>1294</v>
      </c>
      <c r="C18" s="157" t="s">
        <v>179</v>
      </c>
      <c r="D18" s="162">
        <v>1</v>
      </c>
      <c r="E18" s="242" t="s">
        <v>1289</v>
      </c>
      <c r="F18" s="243">
        <f>+'Žiniaraščio priedas nr. 1'!F14*'Žiniaraščio priedas nr. 1'!D14</f>
        <v>0</v>
      </c>
      <c r="G18" s="170">
        <f t="shared" ref="G18:G34" si="1">+D18*F18</f>
        <v>0</v>
      </c>
      <c r="H18" s="162">
        <v>1</v>
      </c>
      <c r="I18" s="176" t="s">
        <v>860</v>
      </c>
      <c r="J18" s="176"/>
      <c r="K18" s="234"/>
      <c r="L18" s="177"/>
      <c r="M18" s="177"/>
      <c r="N18" s="177"/>
      <c r="O18" s="177"/>
      <c r="P18" s="177"/>
    </row>
    <row r="19" spans="1:16" s="14" customFormat="1" x14ac:dyDescent="0.35">
      <c r="A19" s="157" t="s">
        <v>180</v>
      </c>
      <c r="B19" s="158" t="s">
        <v>967</v>
      </c>
      <c r="C19" s="157" t="s">
        <v>180</v>
      </c>
      <c r="D19" s="159">
        <v>1</v>
      </c>
      <c r="E19" s="159" t="s">
        <v>44</v>
      </c>
      <c r="F19" s="231"/>
      <c r="G19" s="170">
        <f t="shared" si="1"/>
        <v>0</v>
      </c>
      <c r="H19" s="162">
        <v>3</v>
      </c>
      <c r="I19" s="176" t="s">
        <v>867</v>
      </c>
      <c r="J19" s="176"/>
      <c r="K19" s="176"/>
      <c r="L19" s="177"/>
      <c r="M19" s="177"/>
      <c r="N19" s="177"/>
      <c r="O19" s="177"/>
      <c r="P19" s="177"/>
    </row>
    <row r="20" spans="1:16" s="14" customFormat="1" ht="14.65" customHeight="1" x14ac:dyDescent="0.35">
      <c r="A20" s="156" t="s">
        <v>181</v>
      </c>
      <c r="B20" s="156"/>
      <c r="C20" s="156"/>
      <c r="D20" s="156"/>
      <c r="E20" s="156"/>
      <c r="F20" s="156"/>
      <c r="G20" s="169"/>
      <c r="H20" s="169"/>
      <c r="I20" s="176"/>
      <c r="J20" s="176"/>
      <c r="K20" s="176"/>
      <c r="L20" s="177"/>
      <c r="M20" s="177"/>
      <c r="N20" s="177"/>
      <c r="O20" s="177"/>
      <c r="P20" s="177"/>
    </row>
    <row r="21" spans="1:16" s="14" customFormat="1" ht="72.5" x14ac:dyDescent="0.35">
      <c r="A21" s="157" t="s">
        <v>182</v>
      </c>
      <c r="B21" s="238" t="s">
        <v>1295</v>
      </c>
      <c r="C21" s="157" t="s">
        <v>182</v>
      </c>
      <c r="D21" s="162">
        <v>1</v>
      </c>
      <c r="E21" s="242" t="s">
        <v>1289</v>
      </c>
      <c r="F21" s="243">
        <f>+'Žiniaraščio priedas nr. 1'!F16*'Žiniaraščio priedas nr. 1'!D16</f>
        <v>0</v>
      </c>
      <c r="G21" s="170">
        <f t="shared" si="1"/>
        <v>0</v>
      </c>
      <c r="H21" s="162">
        <v>1</v>
      </c>
      <c r="I21" s="176" t="s">
        <v>860</v>
      </c>
      <c r="J21" s="176"/>
      <c r="K21" s="234"/>
      <c r="L21" s="177"/>
      <c r="M21" s="177"/>
      <c r="N21" s="177"/>
      <c r="O21" s="177"/>
      <c r="P21" s="177"/>
    </row>
    <row r="22" spans="1:16" s="14" customFormat="1" x14ac:dyDescent="0.35">
      <c r="A22" s="157" t="s">
        <v>183</v>
      </c>
      <c r="B22" s="158" t="s">
        <v>961</v>
      </c>
      <c r="C22" s="157" t="s">
        <v>183</v>
      </c>
      <c r="D22" s="159">
        <v>1</v>
      </c>
      <c r="E22" s="159" t="s">
        <v>44</v>
      </c>
      <c r="F22" s="231"/>
      <c r="G22" s="170">
        <f t="shared" si="1"/>
        <v>0</v>
      </c>
      <c r="H22" s="162">
        <v>2</v>
      </c>
      <c r="I22" s="176" t="s">
        <v>862</v>
      </c>
      <c r="J22" s="176"/>
      <c r="K22" s="176"/>
      <c r="L22" s="177"/>
      <c r="M22" s="177"/>
      <c r="N22" s="177"/>
      <c r="O22" s="177"/>
      <c r="P22" s="177"/>
    </row>
    <row r="23" spans="1:16" s="14" customFormat="1" ht="72.5" x14ac:dyDescent="0.35">
      <c r="A23" s="157" t="s">
        <v>184</v>
      </c>
      <c r="B23" s="238" t="s">
        <v>1296</v>
      </c>
      <c r="C23" s="157" t="s">
        <v>184</v>
      </c>
      <c r="D23" s="162">
        <v>1</v>
      </c>
      <c r="E23" s="242" t="s">
        <v>1289</v>
      </c>
      <c r="F23" s="243">
        <f>+'Žiniaraščio priedas nr. 1'!F17*'Žiniaraščio priedas nr. 1'!D17</f>
        <v>0</v>
      </c>
      <c r="G23" s="170">
        <f t="shared" si="1"/>
        <v>0</v>
      </c>
      <c r="H23" s="162">
        <v>1</v>
      </c>
      <c r="I23" s="176" t="s">
        <v>860</v>
      </c>
      <c r="J23" s="176"/>
      <c r="K23" s="234"/>
      <c r="L23" s="177"/>
      <c r="M23" s="177"/>
      <c r="N23" s="177"/>
      <c r="O23" s="177"/>
      <c r="P23" s="177"/>
    </row>
    <row r="24" spans="1:16" s="14" customFormat="1" x14ac:dyDescent="0.35">
      <c r="A24" s="157" t="s">
        <v>185</v>
      </c>
      <c r="B24" s="158" t="s">
        <v>964</v>
      </c>
      <c r="C24" s="157" t="s">
        <v>185</v>
      </c>
      <c r="D24" s="159">
        <v>1</v>
      </c>
      <c r="E24" s="159" t="s">
        <v>44</v>
      </c>
      <c r="F24" s="231"/>
      <c r="G24" s="170">
        <f t="shared" si="1"/>
        <v>0</v>
      </c>
      <c r="H24" s="162">
        <v>3</v>
      </c>
      <c r="I24" s="176" t="s">
        <v>867</v>
      </c>
      <c r="J24" s="176"/>
      <c r="K24" s="176"/>
      <c r="L24" s="177"/>
      <c r="M24" s="177"/>
      <c r="N24" s="177"/>
      <c r="O24" s="177"/>
      <c r="P24" s="177"/>
    </row>
    <row r="25" spans="1:16" s="14" customFormat="1" ht="14.65" customHeight="1" x14ac:dyDescent="0.35">
      <c r="A25" s="156" t="s">
        <v>186</v>
      </c>
      <c r="B25" s="156"/>
      <c r="C25" s="156"/>
      <c r="D25" s="156"/>
      <c r="E25" s="156"/>
      <c r="F25" s="156"/>
      <c r="G25" s="169"/>
      <c r="H25" s="169"/>
      <c r="I25" s="176"/>
      <c r="J25" s="176"/>
      <c r="K25" s="176"/>
      <c r="L25" s="177"/>
      <c r="M25" s="177"/>
      <c r="N25" s="177"/>
      <c r="O25" s="177"/>
      <c r="P25" s="177"/>
    </row>
    <row r="26" spans="1:16" s="14" customFormat="1" ht="96" customHeight="1" x14ac:dyDescent="0.35">
      <c r="A26" s="157" t="s">
        <v>187</v>
      </c>
      <c r="B26" s="238" t="s">
        <v>1297</v>
      </c>
      <c r="C26" s="157" t="s">
        <v>187</v>
      </c>
      <c r="D26" s="162">
        <v>1</v>
      </c>
      <c r="E26" s="242" t="s">
        <v>1289</v>
      </c>
      <c r="F26" s="243">
        <f>+'Žiniaraščio priedas nr. 1'!F19*'Žiniaraščio priedas nr. 1'!D19</f>
        <v>0</v>
      </c>
      <c r="G26" s="170">
        <f t="shared" si="1"/>
        <v>0</v>
      </c>
      <c r="H26" s="162">
        <v>1</v>
      </c>
      <c r="I26" s="176" t="s">
        <v>860</v>
      </c>
      <c r="J26" s="176"/>
      <c r="K26" s="234"/>
      <c r="L26" s="177"/>
      <c r="M26" s="177"/>
      <c r="N26" s="177"/>
      <c r="O26" s="177"/>
      <c r="P26" s="177"/>
    </row>
    <row r="27" spans="1:16" s="14" customFormat="1" ht="79.5" customHeight="1" x14ac:dyDescent="0.35">
      <c r="A27" s="157" t="s">
        <v>188</v>
      </c>
      <c r="B27" s="238" t="s">
        <v>1298</v>
      </c>
      <c r="C27" s="157" t="s">
        <v>188</v>
      </c>
      <c r="D27" s="162">
        <v>1</v>
      </c>
      <c r="E27" s="242" t="s">
        <v>1289</v>
      </c>
      <c r="F27" s="243">
        <f>+'Žiniaraščio priedas nr. 1'!F20*'Žiniaraščio priedas nr. 1'!D20</f>
        <v>0</v>
      </c>
      <c r="G27" s="170">
        <f t="shared" si="1"/>
        <v>0</v>
      </c>
      <c r="H27" s="162">
        <v>1</v>
      </c>
      <c r="I27" s="176" t="s">
        <v>860</v>
      </c>
      <c r="J27" s="176"/>
      <c r="K27" s="234"/>
      <c r="L27" s="177"/>
      <c r="M27" s="177"/>
      <c r="N27" s="177"/>
      <c r="O27" s="177"/>
      <c r="P27" s="177"/>
    </row>
    <row r="28" spans="1:16" s="14" customFormat="1" x14ac:dyDescent="0.35">
      <c r="A28" s="157" t="s">
        <v>189</v>
      </c>
      <c r="B28" s="158" t="s">
        <v>964</v>
      </c>
      <c r="C28" s="157" t="s">
        <v>189</v>
      </c>
      <c r="D28" s="159">
        <v>1</v>
      </c>
      <c r="E28" s="159" t="s">
        <v>44</v>
      </c>
      <c r="F28" s="231"/>
      <c r="G28" s="170">
        <f t="shared" si="1"/>
        <v>0</v>
      </c>
      <c r="H28" s="162">
        <v>3</v>
      </c>
      <c r="I28" s="176" t="s">
        <v>867</v>
      </c>
      <c r="J28" s="176"/>
      <c r="K28" s="176"/>
      <c r="L28" s="177"/>
      <c r="M28" s="177"/>
      <c r="N28" s="177"/>
      <c r="O28" s="177"/>
      <c r="P28" s="177"/>
    </row>
    <row r="29" spans="1:16" s="14" customFormat="1" ht="14.65" customHeight="1" x14ac:dyDescent="0.35">
      <c r="A29" s="156" t="s">
        <v>190</v>
      </c>
      <c r="B29" s="156"/>
      <c r="C29" s="156"/>
      <c r="D29" s="156"/>
      <c r="E29" s="156"/>
      <c r="F29" s="156"/>
      <c r="G29" s="169"/>
      <c r="H29" s="169"/>
      <c r="I29" s="176"/>
      <c r="J29" s="176"/>
      <c r="K29" s="176"/>
      <c r="L29" s="177"/>
      <c r="M29" s="177"/>
      <c r="N29" s="177"/>
      <c r="O29" s="177"/>
      <c r="P29" s="177"/>
    </row>
    <row r="30" spans="1:16" s="14" customFormat="1" ht="72.5" x14ac:dyDescent="0.35">
      <c r="A30" s="157" t="s">
        <v>191</v>
      </c>
      <c r="B30" s="238" t="s">
        <v>1299</v>
      </c>
      <c r="C30" s="157" t="s">
        <v>191</v>
      </c>
      <c r="D30" s="162">
        <v>1</v>
      </c>
      <c r="E30" s="242" t="s">
        <v>1289</v>
      </c>
      <c r="F30" s="243">
        <f>+'Žiniaraščio priedas nr. 1'!F22*'Žiniaraščio priedas nr. 1'!D22</f>
        <v>0</v>
      </c>
      <c r="G30" s="170">
        <f t="shared" si="1"/>
        <v>0</v>
      </c>
      <c r="H30" s="162">
        <v>1</v>
      </c>
      <c r="I30" s="176" t="s">
        <v>860</v>
      </c>
      <c r="J30" s="176"/>
      <c r="K30" s="234"/>
      <c r="L30" s="177"/>
      <c r="M30" s="177"/>
      <c r="N30" s="177"/>
      <c r="O30" s="177"/>
      <c r="P30" s="177"/>
    </row>
    <row r="31" spans="1:16" s="14" customFormat="1" ht="72.5" x14ac:dyDescent="0.35">
      <c r="A31" s="157" t="s">
        <v>192</v>
      </c>
      <c r="B31" s="238" t="s">
        <v>1300</v>
      </c>
      <c r="C31" s="157" t="s">
        <v>192</v>
      </c>
      <c r="D31" s="162">
        <v>1</v>
      </c>
      <c r="E31" s="242" t="s">
        <v>1289</v>
      </c>
      <c r="F31" s="243">
        <f>+'Žiniaraščio priedas nr. 1'!F23*'Žiniaraščio priedas nr. 1'!D23</f>
        <v>0</v>
      </c>
      <c r="G31" s="170">
        <f t="shared" si="1"/>
        <v>0</v>
      </c>
      <c r="H31" s="162">
        <v>1</v>
      </c>
      <c r="I31" s="176" t="s">
        <v>860</v>
      </c>
      <c r="J31" s="176"/>
      <c r="K31" s="234"/>
      <c r="L31" s="177"/>
      <c r="M31" s="177"/>
      <c r="N31" s="177"/>
      <c r="O31" s="177"/>
      <c r="P31" s="177"/>
    </row>
    <row r="32" spans="1:16" s="14" customFormat="1" ht="72.5" x14ac:dyDescent="0.35">
      <c r="A32" s="157" t="s">
        <v>193</v>
      </c>
      <c r="B32" s="238" t="s">
        <v>1301</v>
      </c>
      <c r="C32" s="157" t="s">
        <v>193</v>
      </c>
      <c r="D32" s="162">
        <v>1</v>
      </c>
      <c r="E32" s="242" t="s">
        <v>1289</v>
      </c>
      <c r="F32" s="243">
        <f>+'Žiniaraščio priedas nr. 1'!F24*'Žiniaraščio priedas nr. 1'!D24</f>
        <v>0</v>
      </c>
      <c r="G32" s="170">
        <f t="shared" si="1"/>
        <v>0</v>
      </c>
      <c r="H32" s="162">
        <v>1</v>
      </c>
      <c r="I32" s="176" t="s">
        <v>860</v>
      </c>
      <c r="J32" s="176"/>
      <c r="K32" s="234"/>
      <c r="L32" s="177"/>
      <c r="M32" s="177"/>
      <c r="N32" s="177"/>
      <c r="O32" s="177"/>
      <c r="P32" s="177"/>
    </row>
    <row r="33" spans="1:16" s="14" customFormat="1" ht="24" x14ac:dyDescent="0.35">
      <c r="A33" s="157" t="s">
        <v>194</v>
      </c>
      <c r="B33" s="158" t="s">
        <v>974</v>
      </c>
      <c r="C33" s="157" t="s">
        <v>194</v>
      </c>
      <c r="D33" s="159">
        <v>1</v>
      </c>
      <c r="E33" s="159" t="s">
        <v>44</v>
      </c>
      <c r="F33" s="231"/>
      <c r="G33" s="170">
        <f t="shared" si="1"/>
        <v>0</v>
      </c>
      <c r="H33" s="162">
        <v>1</v>
      </c>
      <c r="I33" s="176" t="s">
        <v>860</v>
      </c>
      <c r="J33" s="176"/>
      <c r="K33" s="176"/>
      <c r="L33" s="177"/>
      <c r="M33" s="177"/>
      <c r="N33" s="177"/>
      <c r="O33" s="177"/>
      <c r="P33" s="177"/>
    </row>
    <row r="34" spans="1:16" s="14" customFormat="1" ht="24" x14ac:dyDescent="0.35">
      <c r="A34" s="160" t="s">
        <v>195</v>
      </c>
      <c r="B34" s="158" t="s">
        <v>975</v>
      </c>
      <c r="C34" s="160" t="s">
        <v>195</v>
      </c>
      <c r="D34" s="162">
        <v>1</v>
      </c>
      <c r="E34" s="162" t="s">
        <v>44</v>
      </c>
      <c r="F34" s="232"/>
      <c r="G34" s="170">
        <f t="shared" si="1"/>
        <v>0</v>
      </c>
      <c r="H34" s="162">
        <v>1</v>
      </c>
      <c r="I34" s="176" t="s">
        <v>860</v>
      </c>
      <c r="J34" s="176"/>
      <c r="K34" s="176"/>
      <c r="L34" s="177"/>
      <c r="M34" s="177"/>
      <c r="N34" s="177"/>
      <c r="O34" s="177"/>
      <c r="P34" s="177"/>
    </row>
    <row r="35" spans="1:16" s="14" customFormat="1" ht="23.15" customHeight="1" x14ac:dyDescent="0.35">
      <c r="A35" s="284" t="s">
        <v>196</v>
      </c>
      <c r="B35" s="284"/>
      <c r="C35" s="284"/>
      <c r="D35" s="284"/>
      <c r="E35" s="284"/>
      <c r="F35" s="284"/>
      <c r="G35" s="275">
        <f>SUBTOTAL(9,G37:G59)</f>
        <v>0</v>
      </c>
      <c r="H35" s="205"/>
      <c r="I35" s="176"/>
      <c r="J35" s="176"/>
      <c r="K35" s="176"/>
      <c r="L35" s="177"/>
      <c r="M35" s="177"/>
      <c r="N35" s="177"/>
      <c r="O35" s="177"/>
      <c r="P35" s="177"/>
    </row>
    <row r="36" spans="1:16" s="14" customFormat="1" ht="14.65" customHeight="1" x14ac:dyDescent="0.35">
      <c r="A36" s="156" t="s">
        <v>197</v>
      </c>
      <c r="B36" s="156"/>
      <c r="C36" s="156"/>
      <c r="D36" s="156"/>
      <c r="E36" s="156"/>
      <c r="F36" s="156"/>
      <c r="G36" s="169"/>
      <c r="H36" s="169"/>
      <c r="I36" s="176"/>
      <c r="J36" s="176"/>
      <c r="K36" s="176"/>
      <c r="L36" s="177"/>
      <c r="M36" s="177"/>
      <c r="N36" s="177"/>
      <c r="O36" s="177"/>
      <c r="P36" s="177"/>
    </row>
    <row r="37" spans="1:16" s="14" customFormat="1" ht="72.5" x14ac:dyDescent="0.35">
      <c r="A37" s="157" t="s">
        <v>96</v>
      </c>
      <c r="B37" s="238" t="s">
        <v>1302</v>
      </c>
      <c r="C37" s="157" t="s">
        <v>96</v>
      </c>
      <c r="D37" s="162">
        <v>1</v>
      </c>
      <c r="E37" s="242" t="s">
        <v>1289</v>
      </c>
      <c r="F37" s="243">
        <f>+'Žiniaraščio priedas nr. 1'!F27*'Žiniaraščio priedas nr. 1'!D27</f>
        <v>0</v>
      </c>
      <c r="G37" s="170">
        <f t="shared" ref="G37:G59" si="2">+D37*F37</f>
        <v>0</v>
      </c>
      <c r="H37" s="162">
        <v>1</v>
      </c>
      <c r="I37" s="176" t="s">
        <v>860</v>
      </c>
      <c r="J37" s="176"/>
      <c r="K37" s="234"/>
      <c r="L37" s="177"/>
      <c r="M37" s="177"/>
      <c r="N37" s="177"/>
      <c r="O37" s="177"/>
      <c r="P37" s="177"/>
    </row>
    <row r="38" spans="1:16" s="14" customFormat="1" ht="72.5" x14ac:dyDescent="0.35">
      <c r="A38" s="157" t="s">
        <v>97</v>
      </c>
      <c r="B38" s="238" t="s">
        <v>1303</v>
      </c>
      <c r="C38" s="157" t="s">
        <v>97</v>
      </c>
      <c r="D38" s="162">
        <v>1</v>
      </c>
      <c r="E38" s="242" t="s">
        <v>1289</v>
      </c>
      <c r="F38" s="243">
        <f>+'Žiniaraščio priedas nr. 1'!F28*'Žiniaraščio priedas nr. 1'!D28</f>
        <v>0</v>
      </c>
      <c r="G38" s="170">
        <f t="shared" si="2"/>
        <v>0</v>
      </c>
      <c r="H38" s="162">
        <v>1</v>
      </c>
      <c r="I38" s="176" t="s">
        <v>860</v>
      </c>
      <c r="J38" s="176"/>
      <c r="K38" s="234"/>
      <c r="L38" s="177"/>
      <c r="M38" s="177"/>
      <c r="N38" s="177"/>
      <c r="O38" s="177"/>
      <c r="P38" s="177"/>
    </row>
    <row r="39" spans="1:16" s="14" customFormat="1" ht="93" customHeight="1" x14ac:dyDescent="0.35">
      <c r="A39" s="157" t="s">
        <v>98</v>
      </c>
      <c r="B39" s="238" t="s">
        <v>1304</v>
      </c>
      <c r="C39" s="157" t="s">
        <v>98</v>
      </c>
      <c r="D39" s="162">
        <v>1</v>
      </c>
      <c r="E39" s="242" t="s">
        <v>1289</v>
      </c>
      <c r="F39" s="243">
        <f>+'Žiniaraščio priedas nr. 1'!F29*'Žiniaraščio priedas nr. 1'!D29</f>
        <v>0</v>
      </c>
      <c r="G39" s="170">
        <f t="shared" si="2"/>
        <v>0</v>
      </c>
      <c r="H39" s="162">
        <v>1</v>
      </c>
      <c r="I39" s="176" t="s">
        <v>860</v>
      </c>
      <c r="J39" s="176"/>
      <c r="K39" s="234"/>
      <c r="L39" s="177"/>
      <c r="M39" s="177"/>
      <c r="N39" s="177"/>
      <c r="O39" s="177"/>
      <c r="P39" s="177"/>
    </row>
    <row r="40" spans="1:16" s="14" customFormat="1" x14ac:dyDescent="0.35">
      <c r="A40" s="157" t="s">
        <v>99</v>
      </c>
      <c r="B40" s="158" t="s">
        <v>980</v>
      </c>
      <c r="C40" s="157" t="s">
        <v>99</v>
      </c>
      <c r="D40" s="159">
        <v>1</v>
      </c>
      <c r="E40" s="159" t="s">
        <v>44</v>
      </c>
      <c r="F40" s="231"/>
      <c r="G40" s="170">
        <f t="shared" si="2"/>
        <v>0</v>
      </c>
      <c r="H40" s="162">
        <v>2</v>
      </c>
      <c r="I40" s="176" t="s">
        <v>862</v>
      </c>
      <c r="J40" s="176"/>
      <c r="K40" s="176"/>
      <c r="L40" s="177"/>
      <c r="M40" s="177"/>
      <c r="N40" s="177"/>
      <c r="O40" s="177"/>
      <c r="P40" s="177"/>
    </row>
    <row r="41" spans="1:16" s="14" customFormat="1" ht="24" x14ac:dyDescent="0.35">
      <c r="A41" s="157" t="s">
        <v>100</v>
      </c>
      <c r="B41" s="158" t="s">
        <v>981</v>
      </c>
      <c r="C41" s="157" t="s">
        <v>100</v>
      </c>
      <c r="D41" s="159">
        <v>2</v>
      </c>
      <c r="E41" s="159" t="s">
        <v>41</v>
      </c>
      <c r="F41" s="231"/>
      <c r="G41" s="170">
        <f t="shared" si="2"/>
        <v>0</v>
      </c>
      <c r="H41" s="162">
        <v>1</v>
      </c>
      <c r="I41" s="176" t="s">
        <v>860</v>
      </c>
      <c r="J41" s="176"/>
      <c r="K41" s="176"/>
      <c r="L41" s="177"/>
      <c r="M41" s="177"/>
      <c r="N41" s="177"/>
      <c r="O41" s="177"/>
      <c r="P41" s="177"/>
    </row>
    <row r="42" spans="1:16" s="14" customFormat="1" ht="78" customHeight="1" x14ac:dyDescent="0.35">
      <c r="A42" s="157" t="s">
        <v>101</v>
      </c>
      <c r="B42" s="238" t="s">
        <v>1305</v>
      </c>
      <c r="C42" s="157" t="s">
        <v>101</v>
      </c>
      <c r="D42" s="162">
        <v>1</v>
      </c>
      <c r="E42" s="242" t="s">
        <v>1289</v>
      </c>
      <c r="F42" s="243">
        <f>+'Žiniaraščio priedas nr. 1'!F30*'Žiniaraščio priedas nr. 1'!D30</f>
        <v>0</v>
      </c>
      <c r="G42" s="170">
        <f t="shared" si="2"/>
        <v>0</v>
      </c>
      <c r="H42" s="162">
        <v>1</v>
      </c>
      <c r="I42" s="176" t="s">
        <v>860</v>
      </c>
      <c r="J42" s="176"/>
      <c r="K42" s="234"/>
      <c r="L42" s="177"/>
      <c r="M42" s="177"/>
      <c r="N42" s="177"/>
      <c r="O42" s="177"/>
      <c r="P42" s="177"/>
    </row>
    <row r="43" spans="1:16" s="14" customFormat="1" x14ac:dyDescent="0.35">
      <c r="A43" s="157" t="s">
        <v>102</v>
      </c>
      <c r="B43" s="158" t="s">
        <v>967</v>
      </c>
      <c r="C43" s="157" t="s">
        <v>102</v>
      </c>
      <c r="D43" s="159">
        <v>1</v>
      </c>
      <c r="E43" s="159" t="s">
        <v>44</v>
      </c>
      <c r="F43" s="231"/>
      <c r="G43" s="170">
        <f t="shared" si="2"/>
        <v>0</v>
      </c>
      <c r="H43" s="162">
        <v>3</v>
      </c>
      <c r="I43" s="176" t="s">
        <v>867</v>
      </c>
      <c r="J43" s="176"/>
      <c r="K43" s="176"/>
      <c r="L43" s="177"/>
      <c r="M43" s="177"/>
      <c r="N43" s="177"/>
      <c r="O43" s="177"/>
      <c r="P43" s="177"/>
    </row>
    <row r="44" spans="1:16" s="14" customFormat="1" ht="14.65" customHeight="1" x14ac:dyDescent="0.35">
      <c r="A44" s="156" t="s">
        <v>198</v>
      </c>
      <c r="B44" s="156"/>
      <c r="C44" s="156"/>
      <c r="D44" s="156"/>
      <c r="E44" s="156"/>
      <c r="F44" s="156"/>
      <c r="G44" s="169"/>
      <c r="H44" s="169"/>
      <c r="I44" s="176"/>
      <c r="J44" s="176"/>
      <c r="K44" s="176"/>
      <c r="L44" s="177"/>
      <c r="M44" s="177"/>
      <c r="N44" s="177"/>
      <c r="O44" s="177"/>
      <c r="P44" s="177"/>
    </row>
    <row r="45" spans="1:16" s="14" customFormat="1" ht="78" customHeight="1" x14ac:dyDescent="0.35">
      <c r="A45" s="157" t="s">
        <v>103</v>
      </c>
      <c r="B45" s="238" t="s">
        <v>1306</v>
      </c>
      <c r="C45" s="157" t="s">
        <v>103</v>
      </c>
      <c r="D45" s="162">
        <v>1</v>
      </c>
      <c r="E45" s="242" t="s">
        <v>1289</v>
      </c>
      <c r="F45" s="243">
        <f>+'Žiniaraščio priedas nr. 1'!F32*'Žiniaraščio priedas nr. 1'!D32</f>
        <v>0</v>
      </c>
      <c r="G45" s="170">
        <f t="shared" si="2"/>
        <v>0</v>
      </c>
      <c r="H45" s="162">
        <v>1</v>
      </c>
      <c r="I45" s="176" t="s">
        <v>860</v>
      </c>
      <c r="J45" s="176"/>
      <c r="K45" s="234"/>
      <c r="L45" s="177"/>
      <c r="M45" s="177"/>
      <c r="N45" s="177"/>
      <c r="O45" s="177"/>
      <c r="P45" s="177"/>
    </row>
    <row r="46" spans="1:16" s="14" customFormat="1" ht="72.5" x14ac:dyDescent="0.35">
      <c r="A46" s="157" t="s">
        <v>104</v>
      </c>
      <c r="B46" s="238" t="s">
        <v>1307</v>
      </c>
      <c r="C46" s="157" t="s">
        <v>104</v>
      </c>
      <c r="D46" s="162">
        <v>1</v>
      </c>
      <c r="E46" s="242" t="s">
        <v>1289</v>
      </c>
      <c r="F46" s="243">
        <f>+'Žiniaraščio priedas nr. 1'!F33*'Žiniaraščio priedas nr. 1'!D33</f>
        <v>0</v>
      </c>
      <c r="G46" s="170">
        <f t="shared" si="2"/>
        <v>0</v>
      </c>
      <c r="H46" s="162">
        <v>1</v>
      </c>
      <c r="I46" s="176" t="s">
        <v>860</v>
      </c>
      <c r="J46" s="176"/>
      <c r="K46" s="234"/>
      <c r="L46" s="177"/>
      <c r="M46" s="177"/>
      <c r="N46" s="177"/>
      <c r="O46" s="177"/>
      <c r="P46" s="177"/>
    </row>
    <row r="47" spans="1:16" s="14" customFormat="1" x14ac:dyDescent="0.35">
      <c r="A47" s="157" t="s">
        <v>199</v>
      </c>
      <c r="B47" s="158" t="s">
        <v>967</v>
      </c>
      <c r="C47" s="157" t="s">
        <v>199</v>
      </c>
      <c r="D47" s="159">
        <v>1</v>
      </c>
      <c r="E47" s="159" t="s">
        <v>44</v>
      </c>
      <c r="F47" s="231"/>
      <c r="G47" s="170">
        <f t="shared" si="2"/>
        <v>0</v>
      </c>
      <c r="H47" s="162">
        <v>3</v>
      </c>
      <c r="I47" s="176" t="s">
        <v>867</v>
      </c>
      <c r="J47" s="176"/>
      <c r="K47" s="176"/>
      <c r="L47" s="177"/>
      <c r="M47" s="177"/>
      <c r="N47" s="177"/>
      <c r="O47" s="177"/>
      <c r="P47" s="177"/>
    </row>
    <row r="48" spans="1:16" s="14" customFormat="1" ht="14.65" customHeight="1" x14ac:dyDescent="0.35">
      <c r="A48" s="156" t="s">
        <v>200</v>
      </c>
      <c r="B48" s="156"/>
      <c r="C48" s="156"/>
      <c r="D48" s="156"/>
      <c r="E48" s="156"/>
      <c r="F48" s="156"/>
      <c r="G48" s="169"/>
      <c r="H48" s="169"/>
      <c r="I48" s="176"/>
      <c r="J48" s="176"/>
      <c r="K48" s="176"/>
      <c r="L48" s="177"/>
      <c r="M48" s="177"/>
      <c r="N48" s="177"/>
      <c r="O48" s="177"/>
      <c r="P48" s="177"/>
    </row>
    <row r="49" spans="1:16" s="14" customFormat="1" ht="94.5" customHeight="1" x14ac:dyDescent="0.35">
      <c r="A49" s="160" t="s">
        <v>201</v>
      </c>
      <c r="B49" s="238" t="s">
        <v>1308</v>
      </c>
      <c r="C49" s="160" t="s">
        <v>201</v>
      </c>
      <c r="D49" s="162">
        <v>1</v>
      </c>
      <c r="E49" s="242" t="s">
        <v>1289</v>
      </c>
      <c r="F49" s="244">
        <f>+'Žiniaraščio priedas nr. 1'!F35*'Žiniaraščio priedas nr. 1'!D35</f>
        <v>0</v>
      </c>
      <c r="G49" s="170">
        <f t="shared" si="2"/>
        <v>0</v>
      </c>
      <c r="H49" s="162">
        <v>1</v>
      </c>
      <c r="I49" s="176" t="s">
        <v>860</v>
      </c>
      <c r="J49" s="176"/>
      <c r="K49" s="234"/>
      <c r="L49" s="177"/>
      <c r="M49" s="177"/>
      <c r="N49" s="177"/>
      <c r="O49" s="177"/>
      <c r="P49" s="177"/>
    </row>
    <row r="50" spans="1:16" s="14" customFormat="1" ht="72.5" x14ac:dyDescent="0.35">
      <c r="A50" s="157" t="s">
        <v>202</v>
      </c>
      <c r="B50" s="238" t="s">
        <v>1309</v>
      </c>
      <c r="C50" s="157" t="s">
        <v>202</v>
      </c>
      <c r="D50" s="162">
        <v>1</v>
      </c>
      <c r="E50" s="242" t="s">
        <v>1289</v>
      </c>
      <c r="F50" s="243">
        <f>+'Žiniaraščio priedas nr. 1'!F36*'Žiniaraščio priedas nr. 1'!D36</f>
        <v>0</v>
      </c>
      <c r="G50" s="170">
        <f t="shared" si="2"/>
        <v>0</v>
      </c>
      <c r="H50" s="162">
        <v>1</v>
      </c>
      <c r="I50" s="176" t="s">
        <v>860</v>
      </c>
      <c r="J50" s="176"/>
      <c r="K50" s="234"/>
      <c r="L50" s="177"/>
      <c r="M50" s="177"/>
      <c r="N50" s="177"/>
      <c r="O50" s="177"/>
      <c r="P50" s="177"/>
    </row>
    <row r="51" spans="1:16" s="14" customFormat="1" x14ac:dyDescent="0.35">
      <c r="A51" s="157" t="s">
        <v>203</v>
      </c>
      <c r="B51" s="158" t="s">
        <v>967</v>
      </c>
      <c r="C51" s="157" t="s">
        <v>203</v>
      </c>
      <c r="D51" s="159">
        <v>1</v>
      </c>
      <c r="E51" s="159" t="s">
        <v>44</v>
      </c>
      <c r="F51" s="231"/>
      <c r="G51" s="170">
        <f t="shared" si="2"/>
        <v>0</v>
      </c>
      <c r="H51" s="162">
        <v>3</v>
      </c>
      <c r="I51" s="176" t="s">
        <v>867</v>
      </c>
      <c r="J51" s="176"/>
      <c r="K51" s="176"/>
      <c r="L51" s="177"/>
      <c r="M51" s="177"/>
      <c r="N51" s="177"/>
      <c r="O51" s="177"/>
      <c r="P51" s="177"/>
    </row>
    <row r="52" spans="1:16" s="14" customFormat="1" ht="14.65" customHeight="1" x14ac:dyDescent="0.35">
      <c r="A52" s="156" t="s">
        <v>190</v>
      </c>
      <c r="B52" s="156"/>
      <c r="C52" s="156"/>
      <c r="D52" s="156"/>
      <c r="E52" s="156"/>
      <c r="F52" s="156"/>
      <c r="G52" s="169"/>
      <c r="H52" s="169"/>
      <c r="I52" s="176"/>
      <c r="J52" s="176"/>
      <c r="K52" s="176"/>
      <c r="L52" s="177"/>
      <c r="M52" s="177"/>
      <c r="N52" s="177"/>
      <c r="O52" s="177"/>
      <c r="P52" s="177"/>
    </row>
    <row r="53" spans="1:16" s="14" customFormat="1" ht="72.5" x14ac:dyDescent="0.35">
      <c r="A53" s="157" t="s">
        <v>204</v>
      </c>
      <c r="B53" s="238" t="s">
        <v>1310</v>
      </c>
      <c r="C53" s="157" t="s">
        <v>204</v>
      </c>
      <c r="D53" s="162">
        <v>1</v>
      </c>
      <c r="E53" s="242" t="s">
        <v>1289</v>
      </c>
      <c r="F53" s="243">
        <f>+'Žiniaraščio priedas nr. 1'!F38*'Žiniaraščio priedas nr. 1'!D38</f>
        <v>0</v>
      </c>
      <c r="G53" s="170">
        <f t="shared" si="2"/>
        <v>0</v>
      </c>
      <c r="H53" s="162">
        <v>1</v>
      </c>
      <c r="I53" s="176" t="s">
        <v>860</v>
      </c>
      <c r="J53" s="176"/>
      <c r="K53" s="240"/>
      <c r="L53" s="177"/>
      <c r="M53" s="177"/>
      <c r="N53" s="177"/>
      <c r="O53" s="177"/>
      <c r="P53" s="177"/>
    </row>
    <row r="54" spans="1:16" s="14" customFormat="1" ht="72.5" x14ac:dyDescent="0.35">
      <c r="A54" s="157" t="s">
        <v>205</v>
      </c>
      <c r="B54" s="238" t="s">
        <v>1311</v>
      </c>
      <c r="C54" s="157" t="s">
        <v>205</v>
      </c>
      <c r="D54" s="162">
        <v>1</v>
      </c>
      <c r="E54" s="242" t="s">
        <v>1289</v>
      </c>
      <c r="F54" s="243">
        <f>+'Žiniaraščio priedas nr. 1'!F39*'Žiniaraščio priedas nr. 1'!D39</f>
        <v>0</v>
      </c>
      <c r="G54" s="170">
        <f t="shared" si="2"/>
        <v>0</v>
      </c>
      <c r="H54" s="162">
        <v>1</v>
      </c>
      <c r="I54" s="176" t="s">
        <v>860</v>
      </c>
      <c r="J54" s="176"/>
      <c r="K54" s="240"/>
      <c r="L54" s="177"/>
      <c r="M54" s="177"/>
      <c r="N54" s="177"/>
      <c r="O54" s="177"/>
      <c r="P54" s="177"/>
    </row>
    <row r="55" spans="1:16" s="14" customFormat="1" ht="72.5" x14ac:dyDescent="0.35">
      <c r="A55" s="157" t="s">
        <v>206</v>
      </c>
      <c r="B55" s="238" t="s">
        <v>1312</v>
      </c>
      <c r="C55" s="157" t="s">
        <v>206</v>
      </c>
      <c r="D55" s="162">
        <v>1</v>
      </c>
      <c r="E55" s="242" t="s">
        <v>1289</v>
      </c>
      <c r="F55" s="243">
        <f>+'Žiniaraščio priedas nr. 1'!F40*'Žiniaraščio priedas nr. 1'!D40</f>
        <v>0</v>
      </c>
      <c r="G55" s="170">
        <f t="shared" si="2"/>
        <v>0</v>
      </c>
      <c r="H55" s="162">
        <v>1</v>
      </c>
      <c r="I55" s="176" t="s">
        <v>860</v>
      </c>
      <c r="J55" s="176"/>
      <c r="K55" s="240"/>
      <c r="L55" s="177"/>
      <c r="M55" s="177"/>
      <c r="N55" s="177"/>
      <c r="O55" s="177"/>
      <c r="P55" s="177"/>
    </row>
    <row r="56" spans="1:16" s="14" customFormat="1" ht="24" x14ac:dyDescent="0.35">
      <c r="A56" s="157" t="s">
        <v>207</v>
      </c>
      <c r="B56" s="158" t="s">
        <v>974</v>
      </c>
      <c r="C56" s="157" t="s">
        <v>207</v>
      </c>
      <c r="D56" s="159">
        <v>1</v>
      </c>
      <c r="E56" s="159" t="s">
        <v>44</v>
      </c>
      <c r="F56" s="231"/>
      <c r="G56" s="170">
        <f t="shared" si="2"/>
        <v>0</v>
      </c>
      <c r="H56" s="162">
        <v>1</v>
      </c>
      <c r="I56" s="176" t="s">
        <v>860</v>
      </c>
      <c r="J56" s="176"/>
      <c r="K56" s="176"/>
      <c r="L56" s="177"/>
      <c r="M56" s="177"/>
      <c r="N56" s="177"/>
      <c r="O56" s="177"/>
      <c r="P56" s="177"/>
    </row>
    <row r="57" spans="1:16" s="14" customFormat="1" ht="24" x14ac:dyDescent="0.35">
      <c r="A57" s="157" t="s">
        <v>208</v>
      </c>
      <c r="B57" s="158" t="s">
        <v>987</v>
      </c>
      <c r="C57" s="157" t="s">
        <v>208</v>
      </c>
      <c r="D57" s="159">
        <v>1</v>
      </c>
      <c r="E57" s="159" t="s">
        <v>44</v>
      </c>
      <c r="F57" s="231"/>
      <c r="G57" s="170">
        <f t="shared" si="2"/>
        <v>0</v>
      </c>
      <c r="H57" s="162">
        <v>1</v>
      </c>
      <c r="I57" s="176" t="s">
        <v>860</v>
      </c>
      <c r="J57" s="176"/>
      <c r="K57" s="176"/>
      <c r="L57" s="177"/>
      <c r="M57" s="177"/>
      <c r="N57" s="177"/>
      <c r="O57" s="177"/>
      <c r="P57" s="177"/>
    </row>
    <row r="58" spans="1:16" s="14" customFormat="1" ht="24" x14ac:dyDescent="0.35">
      <c r="A58" s="157" t="s">
        <v>209</v>
      </c>
      <c r="B58" s="158" t="s">
        <v>975</v>
      </c>
      <c r="C58" s="157" t="s">
        <v>209</v>
      </c>
      <c r="D58" s="159">
        <v>1</v>
      </c>
      <c r="E58" s="159" t="s">
        <v>44</v>
      </c>
      <c r="F58" s="231"/>
      <c r="G58" s="170">
        <f t="shared" si="2"/>
        <v>0</v>
      </c>
      <c r="H58" s="162">
        <v>1</v>
      </c>
      <c r="I58" s="176" t="s">
        <v>860</v>
      </c>
      <c r="J58" s="176"/>
      <c r="K58" s="176"/>
      <c r="L58" s="177"/>
      <c r="M58" s="177"/>
      <c r="N58" s="177"/>
      <c r="O58" s="177"/>
      <c r="P58" s="177"/>
    </row>
    <row r="59" spans="1:16" s="14" customFormat="1" ht="72.5" x14ac:dyDescent="0.35">
      <c r="A59" s="157" t="s">
        <v>210</v>
      </c>
      <c r="B59" s="241" t="s">
        <v>1313</v>
      </c>
      <c r="C59" s="157" t="s">
        <v>210</v>
      </c>
      <c r="D59" s="162">
        <v>1</v>
      </c>
      <c r="E59" s="242" t="s">
        <v>1289</v>
      </c>
      <c r="F59" s="243">
        <f>+'Žiniaraščio priedas nr. 1'!F41*'Žiniaraščio priedas nr. 1'!D41</f>
        <v>0</v>
      </c>
      <c r="G59" s="170">
        <f t="shared" si="2"/>
        <v>0</v>
      </c>
      <c r="H59" s="162">
        <v>2</v>
      </c>
      <c r="I59" s="176" t="s">
        <v>862</v>
      </c>
      <c r="J59" s="176"/>
      <c r="K59" s="235"/>
      <c r="L59" s="177"/>
      <c r="M59" s="177"/>
      <c r="N59" s="177"/>
      <c r="O59" s="177"/>
      <c r="P59" s="177"/>
    </row>
    <row r="60" spans="1:16" s="14" customFormat="1" ht="23.15" customHeight="1" x14ac:dyDescent="0.35">
      <c r="A60" s="284" t="s">
        <v>211</v>
      </c>
      <c r="B60" s="284"/>
      <c r="C60" s="284"/>
      <c r="D60" s="284"/>
      <c r="E60" s="284"/>
      <c r="F60" s="284"/>
      <c r="G60" s="275">
        <f>SUBTOTAL(9,G62:G72)</f>
        <v>0</v>
      </c>
      <c r="H60" s="205"/>
      <c r="I60" s="178"/>
      <c r="J60" s="176"/>
      <c r="K60" s="176"/>
      <c r="L60" s="177"/>
      <c r="M60" s="177"/>
      <c r="N60" s="177"/>
      <c r="O60" s="177"/>
      <c r="P60" s="177"/>
    </row>
    <row r="61" spans="1:16" s="14" customFormat="1" ht="14.65" customHeight="1" x14ac:dyDescent="0.35">
      <c r="A61" s="156" t="s">
        <v>212</v>
      </c>
      <c r="B61" s="156"/>
      <c r="C61" s="156"/>
      <c r="D61" s="156"/>
      <c r="E61" s="156"/>
      <c r="F61" s="156"/>
      <c r="G61" s="169"/>
      <c r="H61" s="169"/>
      <c r="I61" s="176"/>
      <c r="J61" s="176"/>
      <c r="K61" s="176"/>
      <c r="L61" s="177"/>
      <c r="M61" s="177"/>
      <c r="N61" s="177"/>
      <c r="O61" s="177"/>
      <c r="P61" s="177"/>
    </row>
    <row r="62" spans="1:16" s="14" customFormat="1" ht="36" x14ac:dyDescent="0.35">
      <c r="A62" s="157" t="s">
        <v>49</v>
      </c>
      <c r="B62" s="158" t="s">
        <v>989</v>
      </c>
      <c r="C62" s="157" t="s">
        <v>49</v>
      </c>
      <c r="D62" s="162">
        <v>2</v>
      </c>
      <c r="E62" s="159" t="s">
        <v>41</v>
      </c>
      <c r="F62" s="231"/>
      <c r="G62" s="170">
        <f t="shared" ref="G62:G72" si="3">+D62*F62</f>
        <v>0</v>
      </c>
      <c r="H62" s="162">
        <v>1</v>
      </c>
      <c r="I62" s="176" t="s">
        <v>860</v>
      </c>
      <c r="J62" s="176"/>
      <c r="K62" s="176"/>
      <c r="L62" s="177"/>
      <c r="M62" s="177"/>
      <c r="N62" s="177"/>
      <c r="O62" s="177"/>
      <c r="P62" s="177"/>
    </row>
    <row r="63" spans="1:16" s="14" customFormat="1" ht="24" x14ac:dyDescent="0.35">
      <c r="A63" s="157" t="s">
        <v>50</v>
      </c>
      <c r="B63" s="158" t="s">
        <v>990</v>
      </c>
      <c r="C63" s="157" t="s">
        <v>50</v>
      </c>
      <c r="D63" s="162">
        <v>2</v>
      </c>
      <c r="E63" s="159" t="s">
        <v>41</v>
      </c>
      <c r="F63" s="231"/>
      <c r="G63" s="170">
        <f t="shared" si="3"/>
        <v>0</v>
      </c>
      <c r="H63" s="162">
        <v>1</v>
      </c>
      <c r="I63" s="176" t="s">
        <v>860</v>
      </c>
      <c r="J63" s="176"/>
      <c r="K63" s="176"/>
      <c r="L63" s="177"/>
      <c r="M63" s="177"/>
      <c r="N63" s="177"/>
      <c r="O63" s="177"/>
      <c r="P63" s="177"/>
    </row>
    <row r="64" spans="1:16" s="14" customFormat="1" x14ac:dyDescent="0.35">
      <c r="A64" s="157" t="s">
        <v>108</v>
      </c>
      <c r="B64" s="158" t="s">
        <v>967</v>
      </c>
      <c r="C64" s="157" t="s">
        <v>108</v>
      </c>
      <c r="D64" s="159">
        <v>1</v>
      </c>
      <c r="E64" s="159" t="s">
        <v>44</v>
      </c>
      <c r="F64" s="231"/>
      <c r="G64" s="170">
        <f t="shared" si="3"/>
        <v>0</v>
      </c>
      <c r="H64" s="162">
        <v>3</v>
      </c>
      <c r="I64" s="176" t="s">
        <v>867</v>
      </c>
      <c r="J64" s="176"/>
      <c r="K64" s="176"/>
      <c r="L64" s="177"/>
      <c r="M64" s="177"/>
      <c r="N64" s="177"/>
      <c r="O64" s="177"/>
      <c r="P64" s="177"/>
    </row>
    <row r="65" spans="1:16" s="14" customFormat="1" ht="14.65" customHeight="1" x14ac:dyDescent="0.35">
      <c r="A65" s="156" t="s">
        <v>213</v>
      </c>
      <c r="B65" s="156"/>
      <c r="C65" s="156"/>
      <c r="D65" s="156"/>
      <c r="E65" s="156"/>
      <c r="F65" s="156"/>
      <c r="G65" s="169"/>
      <c r="H65" s="169"/>
      <c r="I65" s="176"/>
      <c r="J65" s="176"/>
      <c r="K65" s="176"/>
      <c r="L65" s="177"/>
      <c r="M65" s="177"/>
      <c r="N65" s="177"/>
      <c r="O65" s="177"/>
      <c r="P65" s="177"/>
    </row>
    <row r="66" spans="1:16" s="14" customFormat="1" ht="24" x14ac:dyDescent="0.35">
      <c r="A66" s="157" t="s">
        <v>51</v>
      </c>
      <c r="B66" s="158" t="s">
        <v>991</v>
      </c>
      <c r="C66" s="157" t="s">
        <v>51</v>
      </c>
      <c r="D66" s="162">
        <v>2</v>
      </c>
      <c r="E66" s="159" t="s">
        <v>41</v>
      </c>
      <c r="F66" s="231"/>
      <c r="G66" s="170">
        <f t="shared" si="3"/>
        <v>0</v>
      </c>
      <c r="H66" s="162">
        <v>1</v>
      </c>
      <c r="I66" s="176" t="s">
        <v>860</v>
      </c>
      <c r="J66" s="176"/>
      <c r="K66" s="176"/>
      <c r="L66" s="177"/>
      <c r="M66" s="177"/>
      <c r="N66" s="177"/>
      <c r="O66" s="177"/>
      <c r="P66" s="177"/>
    </row>
    <row r="67" spans="1:16" s="14" customFormat="1" x14ac:dyDescent="0.35">
      <c r="A67" s="157" t="s">
        <v>110</v>
      </c>
      <c r="B67" s="158" t="s">
        <v>967</v>
      </c>
      <c r="C67" s="157" t="s">
        <v>110</v>
      </c>
      <c r="D67" s="159">
        <v>1</v>
      </c>
      <c r="E67" s="159" t="s">
        <v>44</v>
      </c>
      <c r="F67" s="231"/>
      <c r="G67" s="170">
        <f t="shared" si="3"/>
        <v>0</v>
      </c>
      <c r="H67" s="162">
        <v>3</v>
      </c>
      <c r="I67" s="176" t="s">
        <v>867</v>
      </c>
      <c r="J67" s="176"/>
      <c r="K67" s="176"/>
      <c r="L67" s="177"/>
      <c r="M67" s="177"/>
      <c r="N67" s="177"/>
      <c r="O67" s="177"/>
      <c r="P67" s="177"/>
    </row>
    <row r="68" spans="1:16" s="14" customFormat="1" ht="14.65" customHeight="1" x14ac:dyDescent="0.35">
      <c r="A68" s="156" t="s">
        <v>190</v>
      </c>
      <c r="B68" s="156"/>
      <c r="C68" s="156"/>
      <c r="D68" s="156"/>
      <c r="E68" s="156"/>
      <c r="F68" s="156"/>
      <c r="G68" s="169"/>
      <c r="H68" s="169"/>
      <c r="I68" s="176"/>
      <c r="J68" s="176"/>
      <c r="K68" s="176"/>
      <c r="L68" s="177"/>
      <c r="M68" s="177"/>
      <c r="N68" s="177"/>
      <c r="O68" s="177"/>
      <c r="P68" s="177"/>
    </row>
    <row r="69" spans="1:16" s="14" customFormat="1" ht="72.5" x14ac:dyDescent="0.35">
      <c r="A69" s="157" t="s">
        <v>111</v>
      </c>
      <c r="B69" s="238" t="s">
        <v>1314</v>
      </c>
      <c r="C69" s="157" t="s">
        <v>111</v>
      </c>
      <c r="D69" s="162">
        <v>1</v>
      </c>
      <c r="E69" s="242" t="s">
        <v>1289</v>
      </c>
      <c r="F69" s="243">
        <f>+'Žiniaraščio priedas nr. 1'!F44*'Žiniaraščio priedas nr. 1'!D44</f>
        <v>0</v>
      </c>
      <c r="G69" s="170">
        <f t="shared" si="3"/>
        <v>0</v>
      </c>
      <c r="H69" s="162">
        <v>1</v>
      </c>
      <c r="I69" s="176" t="s">
        <v>860</v>
      </c>
      <c r="J69" s="176"/>
      <c r="K69" s="234"/>
      <c r="L69" s="177"/>
      <c r="M69" s="177"/>
      <c r="N69" s="177"/>
      <c r="O69" s="177"/>
      <c r="P69" s="177"/>
    </row>
    <row r="70" spans="1:16" s="14" customFormat="1" ht="72.5" x14ac:dyDescent="0.35">
      <c r="A70" s="157" t="s">
        <v>214</v>
      </c>
      <c r="B70" s="238" t="s">
        <v>1315</v>
      </c>
      <c r="C70" s="157" t="s">
        <v>214</v>
      </c>
      <c r="D70" s="162">
        <v>1</v>
      </c>
      <c r="E70" s="242" t="s">
        <v>1289</v>
      </c>
      <c r="F70" s="243">
        <f>+'Žiniaraščio priedas nr. 1'!F45*'Žiniaraščio priedas nr. 1'!D45</f>
        <v>0</v>
      </c>
      <c r="G70" s="170">
        <f t="shared" si="3"/>
        <v>0</v>
      </c>
      <c r="H70" s="162">
        <v>1</v>
      </c>
      <c r="I70" s="176" t="s">
        <v>860</v>
      </c>
      <c r="J70" s="176"/>
      <c r="K70" s="234"/>
      <c r="L70" s="177"/>
      <c r="M70" s="177"/>
      <c r="N70" s="177"/>
      <c r="O70" s="177"/>
      <c r="P70" s="177"/>
    </row>
    <row r="71" spans="1:16" s="14" customFormat="1" ht="24" x14ac:dyDescent="0.35">
      <c r="A71" s="157" t="s">
        <v>215</v>
      </c>
      <c r="B71" s="158" t="s">
        <v>974</v>
      </c>
      <c r="C71" s="157" t="s">
        <v>215</v>
      </c>
      <c r="D71" s="159">
        <v>1</v>
      </c>
      <c r="E71" s="159" t="s">
        <v>44</v>
      </c>
      <c r="F71" s="231"/>
      <c r="G71" s="170">
        <f t="shared" si="3"/>
        <v>0</v>
      </c>
      <c r="H71" s="162">
        <v>1</v>
      </c>
      <c r="I71" s="176" t="s">
        <v>860</v>
      </c>
      <c r="J71" s="176"/>
      <c r="K71" s="176"/>
      <c r="L71" s="177"/>
      <c r="M71" s="177"/>
      <c r="N71" s="177"/>
      <c r="O71" s="177"/>
      <c r="P71" s="177"/>
    </row>
    <row r="72" spans="1:16" s="14" customFormat="1" ht="24" x14ac:dyDescent="0.35">
      <c r="A72" s="157" t="s">
        <v>216</v>
      </c>
      <c r="B72" s="158" t="s">
        <v>975</v>
      </c>
      <c r="C72" s="157" t="s">
        <v>216</v>
      </c>
      <c r="D72" s="159">
        <v>1</v>
      </c>
      <c r="E72" s="159" t="s">
        <v>44</v>
      </c>
      <c r="F72" s="231"/>
      <c r="G72" s="170">
        <f t="shared" si="3"/>
        <v>0</v>
      </c>
      <c r="H72" s="162">
        <v>1</v>
      </c>
      <c r="I72" s="176" t="s">
        <v>860</v>
      </c>
      <c r="J72" s="176"/>
      <c r="K72" s="176"/>
      <c r="L72" s="177"/>
      <c r="M72" s="177"/>
      <c r="N72" s="177"/>
      <c r="O72" s="177"/>
      <c r="P72" s="177"/>
    </row>
    <row r="73" spans="1:16" s="14" customFormat="1" ht="23.15" customHeight="1" x14ac:dyDescent="0.35">
      <c r="A73" s="284" t="s">
        <v>217</v>
      </c>
      <c r="B73" s="284"/>
      <c r="C73" s="284"/>
      <c r="D73" s="284"/>
      <c r="E73" s="284"/>
      <c r="F73" s="284"/>
      <c r="G73" s="275">
        <f>SUBTOTAL(9,G75:G86)</f>
        <v>0</v>
      </c>
      <c r="H73" s="205"/>
      <c r="I73" s="176"/>
      <c r="J73" s="176"/>
      <c r="K73" s="176"/>
      <c r="L73" s="177"/>
      <c r="M73" s="177"/>
      <c r="N73" s="177"/>
      <c r="O73" s="177"/>
      <c r="P73" s="177"/>
    </row>
    <row r="74" spans="1:16" s="14" customFormat="1" ht="14.65" customHeight="1" x14ac:dyDescent="0.35">
      <c r="A74" s="156" t="s">
        <v>212</v>
      </c>
      <c r="B74" s="156"/>
      <c r="C74" s="156"/>
      <c r="D74" s="156"/>
      <c r="E74" s="156"/>
      <c r="F74" s="156"/>
      <c r="G74" s="169"/>
      <c r="H74" s="169"/>
      <c r="I74" s="176"/>
      <c r="J74" s="176"/>
      <c r="K74" s="176"/>
      <c r="L74" s="177"/>
      <c r="M74" s="177"/>
      <c r="N74" s="177"/>
      <c r="O74" s="177"/>
      <c r="P74" s="177"/>
    </row>
    <row r="75" spans="1:16" s="14" customFormat="1" ht="24" x14ac:dyDescent="0.35">
      <c r="A75" s="157" t="s">
        <v>218</v>
      </c>
      <c r="B75" s="158" t="s">
        <v>993</v>
      </c>
      <c r="C75" s="157" t="s">
        <v>218</v>
      </c>
      <c r="D75" s="162">
        <v>2</v>
      </c>
      <c r="E75" s="159" t="s">
        <v>41</v>
      </c>
      <c r="F75" s="231"/>
      <c r="G75" s="170">
        <f t="shared" ref="G75:G76" si="4">+D75*F75</f>
        <v>0</v>
      </c>
      <c r="H75" s="162">
        <v>1</v>
      </c>
      <c r="I75" s="176" t="s">
        <v>860</v>
      </c>
      <c r="J75" s="176"/>
      <c r="K75" s="176"/>
      <c r="L75" s="177"/>
      <c r="M75" s="177"/>
      <c r="N75" s="177"/>
      <c r="O75" s="177"/>
      <c r="P75" s="177"/>
    </row>
    <row r="76" spans="1:16" s="14" customFormat="1" ht="24" x14ac:dyDescent="0.35">
      <c r="A76" s="157" t="s">
        <v>219</v>
      </c>
      <c r="B76" s="158" t="s">
        <v>994</v>
      </c>
      <c r="C76" s="157" t="s">
        <v>219</v>
      </c>
      <c r="D76" s="162">
        <v>2</v>
      </c>
      <c r="E76" s="159" t="s">
        <v>41</v>
      </c>
      <c r="F76" s="231"/>
      <c r="G76" s="170">
        <f t="shared" si="4"/>
        <v>0</v>
      </c>
      <c r="H76" s="162">
        <v>1</v>
      </c>
      <c r="I76" s="176" t="s">
        <v>860</v>
      </c>
      <c r="J76" s="176"/>
      <c r="K76" s="176"/>
      <c r="L76" s="177"/>
      <c r="M76" s="177"/>
      <c r="N76" s="177"/>
      <c r="O76" s="177"/>
      <c r="P76" s="177"/>
    </row>
    <row r="77" spans="1:16" s="14" customFormat="1" x14ac:dyDescent="0.35">
      <c r="A77" s="157" t="s">
        <v>220</v>
      </c>
      <c r="B77" s="158" t="s">
        <v>967</v>
      </c>
      <c r="C77" s="157" t="s">
        <v>220</v>
      </c>
      <c r="D77" s="159">
        <v>1</v>
      </c>
      <c r="E77" s="159" t="s">
        <v>44</v>
      </c>
      <c r="F77" s="231"/>
      <c r="G77" s="170">
        <f>+D77*F77</f>
        <v>0</v>
      </c>
      <c r="H77" s="162">
        <v>3</v>
      </c>
      <c r="I77" s="176" t="s">
        <v>867</v>
      </c>
      <c r="J77" s="176"/>
      <c r="K77" s="176"/>
      <c r="L77" s="177"/>
      <c r="M77" s="177"/>
      <c r="N77" s="177"/>
      <c r="O77" s="177"/>
      <c r="P77" s="177"/>
    </row>
    <row r="78" spans="1:16" s="14" customFormat="1" ht="14.65" customHeight="1" x14ac:dyDescent="0.35">
      <c r="A78" s="156" t="s">
        <v>221</v>
      </c>
      <c r="B78" s="156"/>
      <c r="C78" s="156"/>
      <c r="D78" s="156"/>
      <c r="E78" s="156"/>
      <c r="F78" s="156"/>
      <c r="G78" s="169"/>
      <c r="H78" s="169"/>
      <c r="I78" s="176"/>
      <c r="J78" s="176"/>
      <c r="K78" s="176"/>
      <c r="L78" s="177"/>
      <c r="M78" s="177"/>
      <c r="N78" s="177"/>
      <c r="O78" s="177"/>
      <c r="P78" s="177"/>
    </row>
    <row r="79" spans="1:16" s="14" customFormat="1" ht="72.5" x14ac:dyDescent="0.35">
      <c r="A79" s="157" t="s">
        <v>222</v>
      </c>
      <c r="B79" s="238" t="s">
        <v>1316</v>
      </c>
      <c r="C79" s="157" t="s">
        <v>222</v>
      </c>
      <c r="D79" s="162">
        <v>1</v>
      </c>
      <c r="E79" s="242" t="s">
        <v>1289</v>
      </c>
      <c r="F79" s="243">
        <f>+'Žiniaraščio priedas nr. 1'!F48*'Žiniaraščio priedas nr. 1'!D48</f>
        <v>0</v>
      </c>
      <c r="G79" s="170">
        <f t="shared" ref="G79:G81" si="5">+D79*F79</f>
        <v>0</v>
      </c>
      <c r="H79" s="162">
        <v>1</v>
      </c>
      <c r="I79" s="176" t="s">
        <v>860</v>
      </c>
      <c r="J79" s="176"/>
      <c r="K79" s="234"/>
      <c r="L79" s="177"/>
      <c r="M79" s="177"/>
      <c r="N79" s="177"/>
      <c r="O79" s="177"/>
      <c r="P79" s="177"/>
    </row>
    <row r="80" spans="1:16" s="14" customFormat="1" ht="72.5" x14ac:dyDescent="0.35">
      <c r="A80" s="157" t="s">
        <v>223</v>
      </c>
      <c r="B80" s="238" t="s">
        <v>1317</v>
      </c>
      <c r="C80" s="157" t="s">
        <v>223</v>
      </c>
      <c r="D80" s="162">
        <v>1</v>
      </c>
      <c r="E80" s="242" t="s">
        <v>1289</v>
      </c>
      <c r="F80" s="243">
        <f>+'Žiniaraščio priedas nr. 1'!F49*'Žiniaraščio priedas nr. 1'!D49</f>
        <v>0</v>
      </c>
      <c r="G80" s="170">
        <f t="shared" si="5"/>
        <v>0</v>
      </c>
      <c r="H80" s="162">
        <v>1</v>
      </c>
      <c r="I80" s="176" t="s">
        <v>860</v>
      </c>
      <c r="J80" s="176"/>
      <c r="K80" s="234"/>
      <c r="L80" s="177"/>
      <c r="M80" s="177"/>
      <c r="N80" s="177"/>
      <c r="O80" s="177"/>
      <c r="P80" s="177"/>
    </row>
    <row r="81" spans="1:16" s="14" customFormat="1" x14ac:dyDescent="0.35">
      <c r="A81" s="157" t="s">
        <v>224</v>
      </c>
      <c r="B81" s="158" t="s">
        <v>967</v>
      </c>
      <c r="C81" s="157" t="s">
        <v>224</v>
      </c>
      <c r="D81" s="159">
        <v>1</v>
      </c>
      <c r="E81" s="159" t="s">
        <v>44</v>
      </c>
      <c r="F81" s="231"/>
      <c r="G81" s="170">
        <f t="shared" si="5"/>
        <v>0</v>
      </c>
      <c r="H81" s="162">
        <v>3</v>
      </c>
      <c r="I81" s="176" t="s">
        <v>867</v>
      </c>
      <c r="J81" s="176"/>
      <c r="K81" s="176"/>
      <c r="L81" s="177"/>
      <c r="M81" s="177"/>
      <c r="N81" s="177"/>
      <c r="O81" s="177"/>
      <c r="P81" s="177"/>
    </row>
    <row r="82" spans="1:16" s="14" customFormat="1" ht="14.65" customHeight="1" x14ac:dyDescent="0.35">
      <c r="A82" s="156" t="s">
        <v>190</v>
      </c>
      <c r="B82" s="156"/>
      <c r="C82" s="156"/>
      <c r="D82" s="156"/>
      <c r="E82" s="156"/>
      <c r="F82" s="156"/>
      <c r="G82" s="169"/>
      <c r="H82" s="169"/>
      <c r="I82" s="176"/>
      <c r="J82" s="176"/>
      <c r="K82" s="176"/>
      <c r="L82" s="177"/>
      <c r="M82" s="177"/>
      <c r="N82" s="177"/>
      <c r="O82" s="177"/>
      <c r="P82" s="177"/>
    </row>
    <row r="83" spans="1:16" s="14" customFormat="1" ht="76.5" customHeight="1" x14ac:dyDescent="0.35">
      <c r="A83" s="157" t="s">
        <v>225</v>
      </c>
      <c r="B83" s="238" t="s">
        <v>1318</v>
      </c>
      <c r="C83" s="157" t="s">
        <v>225</v>
      </c>
      <c r="D83" s="162">
        <v>1</v>
      </c>
      <c r="E83" s="242" t="s">
        <v>1289</v>
      </c>
      <c r="F83" s="243">
        <f>+'Žiniaraščio priedas nr. 1'!F51*'Žiniaraščio priedas nr. 1'!D51</f>
        <v>0</v>
      </c>
      <c r="G83" s="170">
        <f t="shared" ref="G83:G86" si="6">+D83*F83</f>
        <v>0</v>
      </c>
      <c r="H83" s="162">
        <v>1</v>
      </c>
      <c r="I83" s="176" t="s">
        <v>860</v>
      </c>
      <c r="J83" s="176"/>
      <c r="K83" s="234"/>
      <c r="L83" s="177"/>
      <c r="M83" s="177"/>
      <c r="N83" s="177"/>
      <c r="O83" s="177"/>
      <c r="P83" s="177"/>
    </row>
    <row r="84" spans="1:16" s="14" customFormat="1" ht="72.5" x14ac:dyDescent="0.35">
      <c r="A84" s="157" t="s">
        <v>226</v>
      </c>
      <c r="B84" s="238" t="s">
        <v>1319</v>
      </c>
      <c r="C84" s="157" t="s">
        <v>226</v>
      </c>
      <c r="D84" s="162">
        <v>1</v>
      </c>
      <c r="E84" s="242" t="s">
        <v>1289</v>
      </c>
      <c r="F84" s="243">
        <f>+'Žiniaraščio priedas nr. 1'!F52*'Žiniaraščio priedas nr. 1'!D52</f>
        <v>0</v>
      </c>
      <c r="G84" s="170">
        <f t="shared" si="6"/>
        <v>0</v>
      </c>
      <c r="H84" s="162">
        <v>1</v>
      </c>
      <c r="I84" s="176" t="s">
        <v>860</v>
      </c>
      <c r="J84" s="176"/>
      <c r="K84" s="234"/>
      <c r="L84" s="177"/>
      <c r="M84" s="177"/>
      <c r="N84" s="177"/>
      <c r="O84" s="177"/>
      <c r="P84" s="177"/>
    </row>
    <row r="85" spans="1:16" s="14" customFormat="1" ht="24" x14ac:dyDescent="0.35">
      <c r="A85" s="157" t="s">
        <v>227</v>
      </c>
      <c r="B85" s="158" t="s">
        <v>974</v>
      </c>
      <c r="C85" s="157" t="s">
        <v>227</v>
      </c>
      <c r="D85" s="159">
        <v>1</v>
      </c>
      <c r="E85" s="159" t="s">
        <v>44</v>
      </c>
      <c r="F85" s="231"/>
      <c r="G85" s="170">
        <f t="shared" si="6"/>
        <v>0</v>
      </c>
      <c r="H85" s="162">
        <v>1</v>
      </c>
      <c r="I85" s="176" t="s">
        <v>860</v>
      </c>
      <c r="J85" s="176"/>
      <c r="K85" s="176"/>
      <c r="L85" s="177"/>
      <c r="M85" s="177"/>
      <c r="N85" s="177"/>
      <c r="O85" s="177"/>
      <c r="P85" s="177"/>
    </row>
    <row r="86" spans="1:16" s="14" customFormat="1" ht="24" x14ac:dyDescent="0.35">
      <c r="A86" s="157" t="s">
        <v>228</v>
      </c>
      <c r="B86" s="158" t="s">
        <v>975</v>
      </c>
      <c r="C86" s="157" t="s">
        <v>228</v>
      </c>
      <c r="D86" s="159">
        <v>1</v>
      </c>
      <c r="E86" s="159" t="s">
        <v>44</v>
      </c>
      <c r="F86" s="231"/>
      <c r="G86" s="170">
        <f t="shared" si="6"/>
        <v>0</v>
      </c>
      <c r="H86" s="162">
        <v>1</v>
      </c>
      <c r="I86" s="176" t="s">
        <v>860</v>
      </c>
      <c r="J86" s="176"/>
      <c r="K86" s="176"/>
      <c r="L86" s="177"/>
      <c r="M86" s="177"/>
      <c r="N86" s="177"/>
      <c r="O86" s="177"/>
      <c r="P86" s="177"/>
    </row>
    <row r="87" spans="1:16" s="14" customFormat="1" ht="23.15" customHeight="1" x14ac:dyDescent="0.35">
      <c r="A87" s="284" t="s">
        <v>229</v>
      </c>
      <c r="B87" s="284"/>
      <c r="C87" s="284"/>
      <c r="D87" s="284"/>
      <c r="E87" s="284"/>
      <c r="F87" s="284"/>
      <c r="G87" s="275">
        <f>SUBTOTAL(9,G89:G94)</f>
        <v>0</v>
      </c>
      <c r="H87" s="205"/>
      <c r="I87" s="176"/>
      <c r="J87" s="176"/>
      <c r="K87" s="176"/>
      <c r="L87" s="177"/>
      <c r="M87" s="177"/>
      <c r="N87" s="177"/>
      <c r="O87" s="177"/>
      <c r="P87" s="177"/>
    </row>
    <row r="88" spans="1:16" s="14" customFormat="1" ht="14.65" customHeight="1" x14ac:dyDescent="0.35">
      <c r="A88" s="156" t="s">
        <v>230</v>
      </c>
      <c r="B88" s="156"/>
      <c r="C88" s="156"/>
      <c r="D88" s="156"/>
      <c r="E88" s="156"/>
      <c r="F88" s="156"/>
      <c r="G88" s="169"/>
      <c r="H88" s="169"/>
      <c r="I88" s="176"/>
      <c r="J88" s="176"/>
      <c r="K88" s="176"/>
      <c r="L88" s="177"/>
      <c r="M88" s="177"/>
      <c r="N88" s="177"/>
      <c r="O88" s="177"/>
      <c r="P88" s="177"/>
    </row>
    <row r="89" spans="1:16" s="14" customFormat="1" ht="24" x14ac:dyDescent="0.35">
      <c r="A89" s="157" t="s">
        <v>231</v>
      </c>
      <c r="B89" s="158" t="s">
        <v>997</v>
      </c>
      <c r="C89" s="157" t="s">
        <v>231</v>
      </c>
      <c r="D89" s="162">
        <v>8</v>
      </c>
      <c r="E89" s="159" t="s">
        <v>41</v>
      </c>
      <c r="F89" s="231"/>
      <c r="G89" s="170">
        <f t="shared" ref="G89:G94" si="7">+D89*F89</f>
        <v>0</v>
      </c>
      <c r="H89" s="162">
        <v>1</v>
      </c>
      <c r="I89" s="176" t="s">
        <v>860</v>
      </c>
      <c r="J89" s="176"/>
      <c r="K89" s="176"/>
      <c r="L89" s="177"/>
      <c r="M89" s="177"/>
      <c r="N89" s="177"/>
      <c r="O89" s="177"/>
      <c r="P89" s="177"/>
    </row>
    <row r="90" spans="1:16" s="14" customFormat="1" ht="24" x14ac:dyDescent="0.35">
      <c r="A90" s="157" t="s">
        <v>232</v>
      </c>
      <c r="B90" s="158" t="s">
        <v>998</v>
      </c>
      <c r="C90" s="157" t="s">
        <v>232</v>
      </c>
      <c r="D90" s="162">
        <v>12</v>
      </c>
      <c r="E90" s="159" t="s">
        <v>41</v>
      </c>
      <c r="F90" s="231"/>
      <c r="G90" s="170">
        <f t="shared" si="7"/>
        <v>0</v>
      </c>
      <c r="H90" s="162">
        <v>1</v>
      </c>
      <c r="I90" s="176" t="s">
        <v>860</v>
      </c>
      <c r="J90" s="176"/>
      <c r="K90" s="176"/>
      <c r="L90" s="177"/>
      <c r="M90" s="177"/>
      <c r="N90" s="177"/>
      <c r="O90" s="177"/>
      <c r="P90" s="177"/>
    </row>
    <row r="91" spans="1:16" s="14" customFormat="1" x14ac:dyDescent="0.35">
      <c r="A91" s="157" t="s">
        <v>233</v>
      </c>
      <c r="B91" s="158" t="s">
        <v>999</v>
      </c>
      <c r="C91" s="157" t="s">
        <v>233</v>
      </c>
      <c r="D91" s="162">
        <v>8</v>
      </c>
      <c r="E91" s="159" t="s">
        <v>41</v>
      </c>
      <c r="F91" s="231"/>
      <c r="G91" s="170">
        <f t="shared" si="7"/>
        <v>0</v>
      </c>
      <c r="H91" s="162">
        <v>1</v>
      </c>
      <c r="I91" s="176" t="s">
        <v>860</v>
      </c>
      <c r="J91" s="176"/>
      <c r="K91" s="176"/>
      <c r="L91" s="177"/>
      <c r="M91" s="177"/>
      <c r="N91" s="177"/>
      <c r="O91" s="177"/>
      <c r="P91" s="177"/>
    </row>
    <row r="92" spans="1:16" s="14" customFormat="1" ht="36" x14ac:dyDescent="0.35">
      <c r="A92" s="157" t="s">
        <v>234</v>
      </c>
      <c r="B92" s="158" t="s">
        <v>1000</v>
      </c>
      <c r="C92" s="157" t="s">
        <v>234</v>
      </c>
      <c r="D92" s="236">
        <v>7</v>
      </c>
      <c r="E92" s="159" t="s">
        <v>41</v>
      </c>
      <c r="F92" s="231"/>
      <c r="G92" s="170">
        <f t="shared" si="7"/>
        <v>0</v>
      </c>
      <c r="H92" s="162">
        <v>1</v>
      </c>
      <c r="I92" s="176" t="s">
        <v>860</v>
      </c>
      <c r="J92" s="176"/>
      <c r="K92" s="176"/>
      <c r="L92" s="177"/>
      <c r="M92" s="177"/>
      <c r="N92" s="177"/>
      <c r="O92" s="177"/>
      <c r="P92" s="177"/>
    </row>
    <row r="93" spans="1:16" s="14" customFormat="1" ht="24" x14ac:dyDescent="0.35">
      <c r="A93" s="157" t="s">
        <v>235</v>
      </c>
      <c r="B93" s="158" t="s">
        <v>988</v>
      </c>
      <c r="C93" s="157" t="s">
        <v>235</v>
      </c>
      <c r="D93" s="162">
        <v>7</v>
      </c>
      <c r="E93" s="159" t="s">
        <v>41</v>
      </c>
      <c r="F93" s="231"/>
      <c r="G93" s="170">
        <f t="shared" si="7"/>
        <v>0</v>
      </c>
      <c r="H93" s="162">
        <v>2</v>
      </c>
      <c r="I93" s="176" t="s">
        <v>1277</v>
      </c>
      <c r="J93" s="176"/>
      <c r="K93" s="176"/>
      <c r="L93" s="177"/>
      <c r="M93" s="177"/>
      <c r="N93" s="177"/>
      <c r="O93" s="177"/>
      <c r="P93" s="177"/>
    </row>
    <row r="94" spans="1:16" s="14" customFormat="1" x14ac:dyDescent="0.35">
      <c r="A94" s="157" t="s">
        <v>236</v>
      </c>
      <c r="B94" s="158" t="s">
        <v>964</v>
      </c>
      <c r="C94" s="157" t="s">
        <v>236</v>
      </c>
      <c r="D94" s="159">
        <v>1</v>
      </c>
      <c r="E94" s="159" t="s">
        <v>44</v>
      </c>
      <c r="F94" s="231"/>
      <c r="G94" s="170">
        <f t="shared" si="7"/>
        <v>0</v>
      </c>
      <c r="H94" s="162">
        <v>3</v>
      </c>
      <c r="I94" s="176" t="s">
        <v>867</v>
      </c>
      <c r="J94" s="176"/>
      <c r="K94" s="176"/>
      <c r="L94" s="177"/>
      <c r="M94" s="177"/>
      <c r="N94" s="177"/>
      <c r="O94" s="177"/>
      <c r="P94" s="177"/>
    </row>
    <row r="95" spans="1:16" s="14" customFormat="1" x14ac:dyDescent="0.35">
      <c r="A95" s="56"/>
      <c r="B95" s="57"/>
      <c r="C95" s="58"/>
      <c r="D95" s="27"/>
      <c r="E95" s="27"/>
      <c r="F95" s="90" t="s">
        <v>52</v>
      </c>
      <c r="G95" s="171">
        <f>+G9+G10+G11+G12+G13+G14+G15+G17+G18+G19+G21+G22+G23+G24+G26+G27+G28+G30+G31+G32+G33+G34+G37+G38+G39+G40+G41+G42+G43+G45+G46+G47+G49+G50+G51+G53+G54+G55+G56+G57+G58+G59+G62+G63+G64+G66+G67+G69+G70+G71+G72+G75+G76+G77+G79+G80+G81+G83+G85++G86+G84+G89+G90+G91+G92+G93+G94</f>
        <v>0</v>
      </c>
      <c r="H95" s="171"/>
      <c r="I95" s="176"/>
      <c r="J95" s="176"/>
      <c r="K95" s="176"/>
      <c r="L95" s="177"/>
      <c r="M95" s="177"/>
      <c r="N95" s="177"/>
      <c r="O95" s="177"/>
      <c r="P95" s="177"/>
    </row>
    <row r="96" spans="1:16" s="3" customFormat="1" ht="15.75" customHeight="1" x14ac:dyDescent="0.35">
      <c r="A96" s="60"/>
      <c r="B96" s="61"/>
      <c r="C96" s="58"/>
      <c r="D96" s="62"/>
      <c r="E96" s="62"/>
      <c r="F96" s="63"/>
      <c r="G96" s="63"/>
      <c r="H96" s="63"/>
      <c r="I96" s="176"/>
      <c r="J96" s="176"/>
      <c r="K96" s="176"/>
      <c r="L96" s="175"/>
      <c r="M96" s="175"/>
      <c r="N96" s="175"/>
      <c r="O96" s="175"/>
      <c r="P96" s="175"/>
    </row>
    <row r="97" spans="1:16" s="3" customFormat="1" ht="38.15" customHeight="1" x14ac:dyDescent="0.35">
      <c r="A97" s="154">
        <v>2</v>
      </c>
      <c r="B97" s="271" t="s">
        <v>237</v>
      </c>
      <c r="C97" s="271"/>
      <c r="D97" s="271"/>
      <c r="E97" s="271"/>
      <c r="F97" s="271"/>
      <c r="G97" s="271"/>
      <c r="H97" s="181"/>
      <c r="I97" s="176"/>
      <c r="J97" s="176"/>
      <c r="K97" s="176"/>
      <c r="L97" s="175"/>
      <c r="M97" s="175"/>
      <c r="N97" s="175"/>
      <c r="O97" s="175"/>
      <c r="P97" s="175"/>
    </row>
    <row r="98" spans="1:16" s="3" customFormat="1" ht="9.75" customHeight="1" x14ac:dyDescent="0.35">
      <c r="A98" s="78"/>
      <c r="B98" s="12"/>
      <c r="C98" s="12"/>
      <c r="D98" s="12"/>
      <c r="E98" s="12"/>
      <c r="F98" s="12"/>
      <c r="G98" s="12"/>
      <c r="H98" s="12"/>
      <c r="I98" s="176"/>
      <c r="J98" s="176"/>
      <c r="K98" s="176"/>
      <c r="L98" s="175"/>
      <c r="M98" s="175"/>
      <c r="N98" s="175"/>
      <c r="O98" s="175"/>
      <c r="P98" s="175"/>
    </row>
    <row r="99" spans="1:16" s="3" customFormat="1" ht="27.25" customHeight="1" x14ac:dyDescent="0.35">
      <c r="A99" s="285" t="s">
        <v>32</v>
      </c>
      <c r="B99" s="285" t="s">
        <v>33</v>
      </c>
      <c r="C99" s="285" t="s">
        <v>34</v>
      </c>
      <c r="D99" s="285" t="s">
        <v>35</v>
      </c>
      <c r="E99" s="285" t="s">
        <v>36</v>
      </c>
      <c r="F99" s="285" t="s">
        <v>1288</v>
      </c>
      <c r="G99" s="286"/>
      <c r="H99" s="168"/>
      <c r="I99" s="176"/>
      <c r="J99" s="176"/>
      <c r="K99" s="176"/>
      <c r="L99" s="175"/>
      <c r="M99" s="175"/>
      <c r="N99" s="175"/>
      <c r="O99" s="175"/>
      <c r="P99" s="175"/>
    </row>
    <row r="100" spans="1:16" s="3" customFormat="1" ht="27.25" customHeight="1" x14ac:dyDescent="0.35">
      <c r="A100" s="285"/>
      <c r="B100" s="285"/>
      <c r="C100" s="285"/>
      <c r="D100" s="285"/>
      <c r="E100" s="285"/>
      <c r="F100" s="155" t="s">
        <v>37</v>
      </c>
      <c r="G100" s="168" t="s">
        <v>38</v>
      </c>
      <c r="H100" s="168" t="s">
        <v>874</v>
      </c>
      <c r="I100" s="176"/>
      <c r="J100" s="176"/>
      <c r="K100" s="176"/>
      <c r="L100" s="175"/>
      <c r="M100" s="175"/>
      <c r="N100" s="175"/>
      <c r="O100" s="175"/>
      <c r="P100" s="175"/>
    </row>
    <row r="101" spans="1:16" s="14" customFormat="1" ht="22.5" customHeight="1" x14ac:dyDescent="0.35">
      <c r="A101" s="284" t="s">
        <v>238</v>
      </c>
      <c r="B101" s="284"/>
      <c r="C101" s="284"/>
      <c r="D101" s="284"/>
      <c r="E101" s="284"/>
      <c r="F101" s="284"/>
      <c r="G101" s="275">
        <f>SUBTOTAL(9,G103:G122)</f>
        <v>0</v>
      </c>
      <c r="H101" s="205"/>
      <c r="I101" s="176"/>
      <c r="J101" s="176"/>
      <c r="K101" s="176"/>
      <c r="L101" s="177"/>
      <c r="M101" s="177"/>
      <c r="N101" s="177"/>
      <c r="O101" s="177"/>
      <c r="P101" s="177"/>
    </row>
    <row r="102" spans="1:16" s="14" customFormat="1" ht="14.65" customHeight="1" x14ac:dyDescent="0.35">
      <c r="A102" s="156" t="s">
        <v>239</v>
      </c>
      <c r="B102" s="156"/>
      <c r="C102" s="156"/>
      <c r="D102" s="156"/>
      <c r="E102" s="156"/>
      <c r="F102" s="156"/>
      <c r="G102" s="169"/>
      <c r="H102" s="169"/>
      <c r="I102" s="176"/>
      <c r="J102" s="176"/>
      <c r="K102" s="176"/>
      <c r="L102" s="177"/>
      <c r="M102" s="177"/>
      <c r="N102" s="177"/>
      <c r="O102" s="177"/>
      <c r="P102" s="177"/>
    </row>
    <row r="103" spans="1:16" s="14" customFormat="1" ht="40" customHeight="1" x14ac:dyDescent="0.35">
      <c r="A103" s="157" t="s">
        <v>113</v>
      </c>
      <c r="B103" s="158" t="s">
        <v>1001</v>
      </c>
      <c r="C103" s="157" t="s">
        <v>113</v>
      </c>
      <c r="D103" s="162">
        <v>1</v>
      </c>
      <c r="E103" s="159" t="s">
        <v>41</v>
      </c>
      <c r="F103" s="231"/>
      <c r="G103" s="170">
        <f t="shared" ref="G103:G122" si="8">+D103*F103</f>
        <v>0</v>
      </c>
      <c r="H103" s="162">
        <v>1</v>
      </c>
      <c r="I103" s="176" t="s">
        <v>860</v>
      </c>
      <c r="J103" s="176"/>
      <c r="K103" s="176"/>
      <c r="L103" s="177"/>
      <c r="M103" s="177"/>
      <c r="N103" s="177"/>
      <c r="O103" s="177"/>
      <c r="P103" s="177"/>
    </row>
    <row r="104" spans="1:16" s="14" customFormat="1" x14ac:dyDescent="0.35">
      <c r="A104" s="157" t="s">
        <v>114</v>
      </c>
      <c r="B104" s="158" t="s">
        <v>1002</v>
      </c>
      <c r="C104" s="157" t="s">
        <v>114</v>
      </c>
      <c r="D104" s="159">
        <v>1</v>
      </c>
      <c r="E104" s="159" t="s">
        <v>41</v>
      </c>
      <c r="F104" s="231"/>
      <c r="G104" s="170">
        <f>+D104*F104</f>
        <v>0</v>
      </c>
      <c r="H104" s="162">
        <v>2</v>
      </c>
      <c r="I104" s="176" t="s">
        <v>862</v>
      </c>
      <c r="J104" s="176"/>
      <c r="K104" s="176"/>
      <c r="L104" s="177"/>
      <c r="M104" s="177"/>
      <c r="N104" s="177"/>
      <c r="O104" s="177"/>
      <c r="P104" s="177"/>
    </row>
    <row r="105" spans="1:16" s="14" customFormat="1" ht="24" x14ac:dyDescent="0.35">
      <c r="A105" s="157" t="s">
        <v>55</v>
      </c>
      <c r="B105" s="158" t="s">
        <v>1003</v>
      </c>
      <c r="C105" s="157" t="s">
        <v>55</v>
      </c>
      <c r="D105" s="159">
        <v>2</v>
      </c>
      <c r="E105" s="159" t="s">
        <v>41</v>
      </c>
      <c r="F105" s="231"/>
      <c r="G105" s="170">
        <f t="shared" si="8"/>
        <v>0</v>
      </c>
      <c r="H105" s="162">
        <v>1</v>
      </c>
      <c r="I105" s="176" t="s">
        <v>860</v>
      </c>
      <c r="J105" s="176"/>
      <c r="K105" s="176"/>
      <c r="L105" s="177"/>
      <c r="M105" s="177"/>
      <c r="N105" s="177"/>
      <c r="O105" s="177"/>
      <c r="P105" s="177"/>
    </row>
    <row r="106" spans="1:16" s="14" customFormat="1" ht="24" x14ac:dyDescent="0.35">
      <c r="A106" s="157" t="s">
        <v>56</v>
      </c>
      <c r="B106" s="158" t="s">
        <v>1004</v>
      </c>
      <c r="C106" s="157" t="s">
        <v>56</v>
      </c>
      <c r="D106" s="159">
        <v>1</v>
      </c>
      <c r="E106" s="159" t="s">
        <v>41</v>
      </c>
      <c r="F106" s="231"/>
      <c r="G106" s="170">
        <f t="shared" si="8"/>
        <v>0</v>
      </c>
      <c r="H106" s="162">
        <v>1</v>
      </c>
      <c r="I106" s="176" t="s">
        <v>860</v>
      </c>
      <c r="J106" s="176"/>
      <c r="K106" s="176"/>
      <c r="L106" s="177"/>
      <c r="M106" s="177"/>
      <c r="N106" s="177"/>
      <c r="O106" s="177"/>
      <c r="P106" s="177"/>
    </row>
    <row r="107" spans="1:16" s="14" customFormat="1" ht="24" x14ac:dyDescent="0.35">
      <c r="A107" s="157" t="s">
        <v>115</v>
      </c>
      <c r="B107" s="158" t="s">
        <v>1005</v>
      </c>
      <c r="C107" s="157" t="s">
        <v>115</v>
      </c>
      <c r="D107" s="159">
        <v>1</v>
      </c>
      <c r="E107" s="159" t="s">
        <v>41</v>
      </c>
      <c r="F107" s="231"/>
      <c r="G107" s="170">
        <f t="shared" si="8"/>
        <v>0</v>
      </c>
      <c r="H107" s="162">
        <v>1</v>
      </c>
      <c r="I107" s="176" t="s">
        <v>860</v>
      </c>
      <c r="J107" s="176"/>
      <c r="K107" s="176"/>
      <c r="L107" s="177"/>
      <c r="M107" s="177"/>
      <c r="N107" s="177"/>
      <c r="O107" s="177"/>
      <c r="P107" s="177"/>
    </row>
    <row r="108" spans="1:16" s="14" customFormat="1" ht="24" x14ac:dyDescent="0.35">
      <c r="A108" s="157" t="s">
        <v>57</v>
      </c>
      <c r="B108" s="158" t="s">
        <v>1006</v>
      </c>
      <c r="C108" s="157" t="s">
        <v>57</v>
      </c>
      <c r="D108" s="159">
        <v>1</v>
      </c>
      <c r="E108" s="159" t="s">
        <v>41</v>
      </c>
      <c r="F108" s="231"/>
      <c r="G108" s="170">
        <f t="shared" si="8"/>
        <v>0</v>
      </c>
      <c r="H108" s="162">
        <v>2</v>
      </c>
      <c r="I108" s="176" t="s">
        <v>1277</v>
      </c>
      <c r="J108" s="176"/>
      <c r="K108" s="176"/>
      <c r="L108" s="177"/>
      <c r="M108" s="177"/>
      <c r="N108" s="177"/>
      <c r="O108" s="177"/>
      <c r="P108" s="177"/>
    </row>
    <row r="109" spans="1:16" s="14" customFormat="1" x14ac:dyDescent="0.35">
      <c r="A109" s="157" t="s">
        <v>58</v>
      </c>
      <c r="B109" s="158" t="s">
        <v>967</v>
      </c>
      <c r="C109" s="157" t="s">
        <v>58</v>
      </c>
      <c r="D109" s="159">
        <v>1</v>
      </c>
      <c r="E109" s="159" t="s">
        <v>44</v>
      </c>
      <c r="F109" s="231"/>
      <c r="G109" s="170">
        <f t="shared" si="8"/>
        <v>0</v>
      </c>
      <c r="H109" s="162">
        <v>3</v>
      </c>
      <c r="I109" s="176" t="s">
        <v>867</v>
      </c>
      <c r="J109" s="176"/>
      <c r="K109" s="176"/>
      <c r="L109" s="177"/>
      <c r="M109" s="177"/>
      <c r="N109" s="177"/>
      <c r="O109" s="177"/>
      <c r="P109" s="177"/>
    </row>
    <row r="110" spans="1:16" s="14" customFormat="1" ht="24" x14ac:dyDescent="0.35">
      <c r="A110" s="157" t="s">
        <v>59</v>
      </c>
      <c r="B110" s="158" t="s">
        <v>1007</v>
      </c>
      <c r="C110" s="157" t="s">
        <v>59</v>
      </c>
      <c r="D110" s="159">
        <v>1</v>
      </c>
      <c r="E110" s="159" t="s">
        <v>44</v>
      </c>
      <c r="F110" s="231"/>
      <c r="G110" s="170">
        <f t="shared" si="8"/>
        <v>0</v>
      </c>
      <c r="H110" s="162">
        <v>2</v>
      </c>
      <c r="I110" s="176" t="s">
        <v>1277</v>
      </c>
      <c r="J110" s="176"/>
      <c r="K110" s="176"/>
      <c r="L110" s="177"/>
      <c r="M110" s="177"/>
      <c r="N110" s="177"/>
      <c r="O110" s="177"/>
      <c r="P110" s="177"/>
    </row>
    <row r="111" spans="1:16" s="14" customFormat="1" ht="14.65" customHeight="1" x14ac:dyDescent="0.35">
      <c r="A111" s="156" t="s">
        <v>240</v>
      </c>
      <c r="B111" s="156"/>
      <c r="C111" s="156"/>
      <c r="D111" s="156"/>
      <c r="E111" s="156"/>
      <c r="F111" s="156"/>
      <c r="G111" s="169"/>
      <c r="H111" s="169"/>
      <c r="I111" s="176"/>
      <c r="J111" s="176"/>
      <c r="K111" s="176"/>
      <c r="L111" s="177"/>
      <c r="M111" s="177"/>
      <c r="N111" s="177"/>
      <c r="O111" s="177"/>
      <c r="P111" s="177"/>
    </row>
    <row r="112" spans="1:16" s="14" customFormat="1" ht="24" x14ac:dyDescent="0.35">
      <c r="A112" s="157" t="s">
        <v>60</v>
      </c>
      <c r="B112" s="158" t="s">
        <v>1008</v>
      </c>
      <c r="C112" s="157" t="s">
        <v>60</v>
      </c>
      <c r="D112" s="162">
        <v>1</v>
      </c>
      <c r="E112" s="159" t="s">
        <v>44</v>
      </c>
      <c r="F112" s="231"/>
      <c r="G112" s="170">
        <f t="shared" si="8"/>
        <v>0</v>
      </c>
      <c r="H112" s="162">
        <v>1</v>
      </c>
      <c r="I112" s="176" t="s">
        <v>860</v>
      </c>
      <c r="J112" s="176"/>
      <c r="K112" s="176"/>
      <c r="L112" s="177"/>
      <c r="M112" s="177"/>
      <c r="N112" s="177"/>
      <c r="O112" s="177"/>
      <c r="P112" s="177"/>
    </row>
    <row r="113" spans="1:16" s="14" customFormat="1" ht="24" x14ac:dyDescent="0.35">
      <c r="A113" s="157" t="s">
        <v>61</v>
      </c>
      <c r="B113" s="158" t="s">
        <v>1009</v>
      </c>
      <c r="C113" s="157" t="s">
        <v>61</v>
      </c>
      <c r="D113" s="162">
        <v>1</v>
      </c>
      <c r="E113" s="159" t="s">
        <v>41</v>
      </c>
      <c r="F113" s="231"/>
      <c r="G113" s="170">
        <f t="shared" si="8"/>
        <v>0</v>
      </c>
      <c r="H113" s="162">
        <v>1</v>
      </c>
      <c r="I113" s="176" t="s">
        <v>860</v>
      </c>
      <c r="J113" s="176"/>
      <c r="K113" s="176"/>
      <c r="L113" s="177"/>
      <c r="M113" s="177"/>
      <c r="N113" s="177"/>
      <c r="O113" s="177"/>
      <c r="P113" s="177"/>
    </row>
    <row r="114" spans="1:16" s="14" customFormat="1" ht="24" x14ac:dyDescent="0.35">
      <c r="A114" s="157" t="s">
        <v>116</v>
      </c>
      <c r="B114" s="158" t="s">
        <v>1010</v>
      </c>
      <c r="C114" s="157" t="s">
        <v>116</v>
      </c>
      <c r="D114" s="162">
        <v>2</v>
      </c>
      <c r="E114" s="159" t="s">
        <v>41</v>
      </c>
      <c r="F114" s="231"/>
      <c r="G114" s="170">
        <f t="shared" si="8"/>
        <v>0</v>
      </c>
      <c r="H114" s="162">
        <v>1</v>
      </c>
      <c r="I114" s="176" t="s">
        <v>860</v>
      </c>
      <c r="J114" s="176"/>
      <c r="K114" s="176"/>
      <c r="L114" s="177"/>
      <c r="M114" s="177"/>
      <c r="N114" s="177"/>
      <c r="O114" s="177"/>
      <c r="P114" s="177"/>
    </row>
    <row r="115" spans="1:16" s="14" customFormat="1" ht="24" x14ac:dyDescent="0.35">
      <c r="A115" s="157" t="s">
        <v>241</v>
      </c>
      <c r="B115" s="158" t="s">
        <v>1011</v>
      </c>
      <c r="C115" s="157" t="s">
        <v>241</v>
      </c>
      <c r="D115" s="162">
        <v>1</v>
      </c>
      <c r="E115" s="159" t="s">
        <v>41</v>
      </c>
      <c r="F115" s="231"/>
      <c r="G115" s="170">
        <f t="shared" si="8"/>
        <v>0</v>
      </c>
      <c r="H115" s="162">
        <v>1</v>
      </c>
      <c r="I115" s="176" t="s">
        <v>860</v>
      </c>
      <c r="J115" s="176"/>
      <c r="K115" s="176"/>
      <c r="L115" s="177"/>
      <c r="M115" s="177"/>
      <c r="N115" s="177"/>
      <c r="O115" s="177"/>
      <c r="P115" s="177"/>
    </row>
    <row r="116" spans="1:16" s="14" customFormat="1" ht="24" x14ac:dyDescent="0.35">
      <c r="A116" s="157" t="s">
        <v>242</v>
      </c>
      <c r="B116" s="158" t="s">
        <v>1012</v>
      </c>
      <c r="C116" s="157" t="s">
        <v>242</v>
      </c>
      <c r="D116" s="162">
        <v>1</v>
      </c>
      <c r="E116" s="159" t="s">
        <v>44</v>
      </c>
      <c r="F116" s="231"/>
      <c r="G116" s="170">
        <f t="shared" si="8"/>
        <v>0</v>
      </c>
      <c r="H116" s="162">
        <v>1</v>
      </c>
      <c r="I116" s="176" t="s">
        <v>860</v>
      </c>
      <c r="J116" s="176"/>
      <c r="K116" s="176"/>
      <c r="L116" s="177"/>
      <c r="M116" s="177"/>
      <c r="N116" s="177"/>
      <c r="O116" s="177"/>
      <c r="P116" s="177"/>
    </row>
    <row r="117" spans="1:16" s="14" customFormat="1" ht="24" x14ac:dyDescent="0.35">
      <c r="A117" s="157" t="s">
        <v>243</v>
      </c>
      <c r="B117" s="158" t="s">
        <v>1013</v>
      </c>
      <c r="C117" s="157" t="s">
        <v>243</v>
      </c>
      <c r="D117" s="162">
        <v>1</v>
      </c>
      <c r="E117" s="159" t="s">
        <v>44</v>
      </c>
      <c r="F117" s="231"/>
      <c r="G117" s="170">
        <f t="shared" si="8"/>
        <v>0</v>
      </c>
      <c r="H117" s="162">
        <v>1</v>
      </c>
      <c r="I117" s="176" t="s">
        <v>860</v>
      </c>
      <c r="J117" s="176"/>
      <c r="K117" s="176"/>
      <c r="L117" s="177"/>
      <c r="M117" s="177"/>
      <c r="N117" s="177"/>
      <c r="O117" s="177"/>
      <c r="P117" s="177"/>
    </row>
    <row r="118" spans="1:16" s="14" customFormat="1" ht="24" x14ac:dyDescent="0.35">
      <c r="A118" s="157" t="s">
        <v>244</v>
      </c>
      <c r="B118" s="158" t="s">
        <v>1014</v>
      </c>
      <c r="C118" s="157" t="s">
        <v>244</v>
      </c>
      <c r="D118" s="162">
        <v>1</v>
      </c>
      <c r="E118" s="159" t="s">
        <v>44</v>
      </c>
      <c r="F118" s="231"/>
      <c r="G118" s="170">
        <f t="shared" si="8"/>
        <v>0</v>
      </c>
      <c r="H118" s="162">
        <v>1</v>
      </c>
      <c r="I118" s="176" t="s">
        <v>860</v>
      </c>
      <c r="J118" s="176"/>
      <c r="K118" s="176"/>
      <c r="L118" s="177"/>
      <c r="M118" s="177"/>
      <c r="N118" s="177"/>
      <c r="O118" s="177"/>
      <c r="P118" s="177"/>
    </row>
    <row r="119" spans="1:16" s="14" customFormat="1" ht="24" x14ac:dyDescent="0.35">
      <c r="A119" s="157" t="s">
        <v>245</v>
      </c>
      <c r="B119" s="158" t="s">
        <v>1015</v>
      </c>
      <c r="C119" s="157" t="s">
        <v>245</v>
      </c>
      <c r="D119" s="162">
        <v>1</v>
      </c>
      <c r="E119" s="159" t="s">
        <v>44</v>
      </c>
      <c r="F119" s="231"/>
      <c r="G119" s="170">
        <f t="shared" si="8"/>
        <v>0</v>
      </c>
      <c r="H119" s="162">
        <v>1</v>
      </c>
      <c r="I119" s="176" t="s">
        <v>860</v>
      </c>
      <c r="J119" s="176"/>
      <c r="K119" s="176"/>
      <c r="L119" s="177"/>
      <c r="M119" s="177"/>
      <c r="N119" s="177"/>
      <c r="O119" s="177"/>
      <c r="P119" s="177"/>
    </row>
    <row r="120" spans="1:16" s="14" customFormat="1" ht="24" x14ac:dyDescent="0.35">
      <c r="A120" s="157" t="s">
        <v>246</v>
      </c>
      <c r="B120" s="158" t="s">
        <v>1016</v>
      </c>
      <c r="C120" s="157" t="s">
        <v>246</v>
      </c>
      <c r="D120" s="162">
        <v>1</v>
      </c>
      <c r="E120" s="159" t="s">
        <v>44</v>
      </c>
      <c r="F120" s="231"/>
      <c r="G120" s="170">
        <f t="shared" si="8"/>
        <v>0</v>
      </c>
      <c r="H120" s="162">
        <v>1</v>
      </c>
      <c r="I120" s="176" t="s">
        <v>860</v>
      </c>
      <c r="J120" s="176"/>
      <c r="K120" s="176"/>
      <c r="L120" s="177"/>
      <c r="M120" s="177"/>
      <c r="N120" s="177"/>
      <c r="O120" s="177"/>
      <c r="P120" s="177"/>
    </row>
    <row r="121" spans="1:16" s="14" customFormat="1" ht="24" x14ac:dyDescent="0.35">
      <c r="A121" s="157" t="s">
        <v>247</v>
      </c>
      <c r="B121" s="158" t="s">
        <v>1017</v>
      </c>
      <c r="C121" s="157" t="s">
        <v>247</v>
      </c>
      <c r="D121" s="162">
        <v>1</v>
      </c>
      <c r="E121" s="159" t="s">
        <v>44</v>
      </c>
      <c r="F121" s="231"/>
      <c r="G121" s="170">
        <f t="shared" si="8"/>
        <v>0</v>
      </c>
      <c r="H121" s="162">
        <v>1</v>
      </c>
      <c r="I121" s="176" t="s">
        <v>860</v>
      </c>
      <c r="J121" s="176"/>
      <c r="K121" s="176"/>
      <c r="L121" s="177"/>
      <c r="M121" s="177"/>
      <c r="N121" s="177"/>
      <c r="O121" s="177"/>
      <c r="P121" s="177"/>
    </row>
    <row r="122" spans="1:16" s="14" customFormat="1" ht="24" x14ac:dyDescent="0.35">
      <c r="A122" s="157" t="s">
        <v>248</v>
      </c>
      <c r="B122" s="158" t="s">
        <v>1018</v>
      </c>
      <c r="C122" s="157" t="s">
        <v>248</v>
      </c>
      <c r="D122" s="159">
        <v>1</v>
      </c>
      <c r="E122" s="159" t="s">
        <v>44</v>
      </c>
      <c r="F122" s="231"/>
      <c r="G122" s="170">
        <f t="shared" si="8"/>
        <v>0</v>
      </c>
      <c r="H122" s="162">
        <v>2</v>
      </c>
      <c r="I122" s="176" t="s">
        <v>1277</v>
      </c>
      <c r="J122" s="176"/>
      <c r="K122" s="176"/>
      <c r="L122" s="177"/>
      <c r="M122" s="177"/>
      <c r="N122" s="177"/>
      <c r="O122" s="177"/>
      <c r="P122" s="177"/>
    </row>
    <row r="123" spans="1:16" s="14" customFormat="1" ht="22.5" customHeight="1" x14ac:dyDescent="0.35">
      <c r="A123" s="284" t="s">
        <v>249</v>
      </c>
      <c r="B123" s="284"/>
      <c r="C123" s="284"/>
      <c r="D123" s="284"/>
      <c r="E123" s="284"/>
      <c r="F123" s="284"/>
      <c r="G123" s="275">
        <f>SUBTOTAL(9,G124:G144)</f>
        <v>0</v>
      </c>
      <c r="H123" s="205"/>
      <c r="I123" s="176"/>
      <c r="J123" s="176"/>
      <c r="K123" s="176"/>
      <c r="L123" s="177"/>
      <c r="M123" s="177"/>
      <c r="N123" s="177"/>
      <c r="O123" s="177"/>
      <c r="P123" s="177"/>
    </row>
    <row r="124" spans="1:16" s="14" customFormat="1" ht="14.65" customHeight="1" x14ac:dyDescent="0.35">
      <c r="A124" s="156" t="s">
        <v>239</v>
      </c>
      <c r="B124" s="156"/>
      <c r="C124" s="156"/>
      <c r="D124" s="156"/>
      <c r="E124" s="156"/>
      <c r="F124" s="156"/>
      <c r="G124" s="169"/>
      <c r="H124" s="169"/>
      <c r="I124" s="176"/>
      <c r="J124" s="176"/>
      <c r="K124" s="176"/>
      <c r="L124" s="177"/>
      <c r="M124" s="177"/>
      <c r="N124" s="177"/>
      <c r="O124" s="177"/>
      <c r="P124" s="177"/>
    </row>
    <row r="125" spans="1:16" s="14" customFormat="1" ht="24" x14ac:dyDescent="0.35">
      <c r="A125" s="157" t="s">
        <v>118</v>
      </c>
      <c r="B125" s="158" t="s">
        <v>1001</v>
      </c>
      <c r="C125" s="157" t="s">
        <v>118</v>
      </c>
      <c r="D125" s="162">
        <v>1</v>
      </c>
      <c r="E125" s="159" t="s">
        <v>41</v>
      </c>
      <c r="F125" s="231"/>
      <c r="G125" s="170">
        <f t="shared" ref="G125:G132" si="9">+D125*F125</f>
        <v>0</v>
      </c>
      <c r="H125" s="162">
        <v>1</v>
      </c>
      <c r="I125" s="176" t="s">
        <v>860</v>
      </c>
      <c r="J125" s="176"/>
      <c r="K125" s="176"/>
      <c r="L125" s="177"/>
      <c r="M125" s="177"/>
      <c r="N125" s="177"/>
      <c r="O125" s="177"/>
      <c r="P125" s="177"/>
    </row>
    <row r="126" spans="1:16" s="14" customFormat="1" x14ac:dyDescent="0.35">
      <c r="A126" s="157" t="s">
        <v>119</v>
      </c>
      <c r="B126" s="158" t="s">
        <v>1002</v>
      </c>
      <c r="C126" s="157" t="s">
        <v>119</v>
      </c>
      <c r="D126" s="159">
        <v>1</v>
      </c>
      <c r="E126" s="159" t="s">
        <v>41</v>
      </c>
      <c r="F126" s="231"/>
      <c r="G126" s="170">
        <f t="shared" si="9"/>
        <v>0</v>
      </c>
      <c r="H126" s="162">
        <v>2</v>
      </c>
      <c r="I126" s="176" t="s">
        <v>868</v>
      </c>
      <c r="J126" s="176"/>
      <c r="K126" s="176"/>
      <c r="L126" s="177"/>
      <c r="M126" s="177"/>
      <c r="N126" s="177"/>
      <c r="O126" s="177"/>
      <c r="P126" s="177"/>
    </row>
    <row r="127" spans="1:16" s="14" customFormat="1" ht="24" x14ac:dyDescent="0.35">
      <c r="A127" s="157" t="s">
        <v>120</v>
      </c>
      <c r="B127" s="158" t="s">
        <v>1003</v>
      </c>
      <c r="C127" s="157" t="s">
        <v>120</v>
      </c>
      <c r="D127" s="159">
        <v>2</v>
      </c>
      <c r="E127" s="159" t="s">
        <v>41</v>
      </c>
      <c r="F127" s="231"/>
      <c r="G127" s="170">
        <f t="shared" si="9"/>
        <v>0</v>
      </c>
      <c r="H127" s="162">
        <v>1</v>
      </c>
      <c r="I127" s="176" t="s">
        <v>860</v>
      </c>
      <c r="J127" s="176"/>
      <c r="K127" s="176"/>
      <c r="L127" s="177"/>
      <c r="M127" s="177"/>
      <c r="N127" s="177"/>
      <c r="O127" s="177"/>
      <c r="P127" s="177"/>
    </row>
    <row r="128" spans="1:16" s="14" customFormat="1" ht="24" x14ac:dyDescent="0.35">
      <c r="A128" s="157" t="s">
        <v>121</v>
      </c>
      <c r="B128" s="158" t="s">
        <v>1004</v>
      </c>
      <c r="C128" s="157" t="s">
        <v>121</v>
      </c>
      <c r="D128" s="159">
        <v>1</v>
      </c>
      <c r="E128" s="159" t="s">
        <v>41</v>
      </c>
      <c r="F128" s="231"/>
      <c r="G128" s="170">
        <f t="shared" si="9"/>
        <v>0</v>
      </c>
      <c r="H128" s="162">
        <v>1</v>
      </c>
      <c r="I128" s="176" t="s">
        <v>860</v>
      </c>
      <c r="J128" s="176"/>
      <c r="K128" s="176"/>
      <c r="L128" s="177"/>
      <c r="M128" s="177"/>
      <c r="N128" s="177"/>
      <c r="O128" s="177"/>
      <c r="P128" s="177"/>
    </row>
    <row r="129" spans="1:16" s="14" customFormat="1" ht="24" x14ac:dyDescent="0.35">
      <c r="A129" s="157" t="s">
        <v>122</v>
      </c>
      <c r="B129" s="158" t="s">
        <v>1005</v>
      </c>
      <c r="C129" s="157" t="s">
        <v>122</v>
      </c>
      <c r="D129" s="159">
        <v>1</v>
      </c>
      <c r="E129" s="159" t="s">
        <v>41</v>
      </c>
      <c r="F129" s="231"/>
      <c r="G129" s="170">
        <f t="shared" si="9"/>
        <v>0</v>
      </c>
      <c r="H129" s="162">
        <v>1</v>
      </c>
      <c r="I129" s="176" t="s">
        <v>860</v>
      </c>
      <c r="J129" s="176"/>
      <c r="K129" s="176"/>
      <c r="L129" s="177"/>
      <c r="M129" s="177"/>
      <c r="N129" s="177"/>
      <c r="O129" s="177"/>
      <c r="P129" s="177"/>
    </row>
    <row r="130" spans="1:16" s="14" customFormat="1" ht="24" x14ac:dyDescent="0.35">
      <c r="A130" s="157" t="s">
        <v>123</v>
      </c>
      <c r="B130" s="158" t="s">
        <v>1006</v>
      </c>
      <c r="C130" s="157" t="s">
        <v>123</v>
      </c>
      <c r="D130" s="159">
        <v>1</v>
      </c>
      <c r="E130" s="159" t="s">
        <v>41</v>
      </c>
      <c r="F130" s="231"/>
      <c r="G130" s="170">
        <f t="shared" si="9"/>
        <v>0</v>
      </c>
      <c r="H130" s="162">
        <v>2</v>
      </c>
      <c r="I130" s="176" t="s">
        <v>868</v>
      </c>
      <c r="J130" s="176"/>
      <c r="K130" s="176"/>
      <c r="L130" s="177"/>
      <c r="M130" s="177"/>
      <c r="N130" s="177"/>
      <c r="O130" s="177"/>
      <c r="P130" s="177"/>
    </row>
    <row r="131" spans="1:16" s="14" customFormat="1" x14ac:dyDescent="0.35">
      <c r="A131" s="157" t="s">
        <v>124</v>
      </c>
      <c r="B131" s="158" t="s">
        <v>967</v>
      </c>
      <c r="C131" s="157" t="s">
        <v>124</v>
      </c>
      <c r="D131" s="159">
        <v>1</v>
      </c>
      <c r="E131" s="159" t="s">
        <v>44</v>
      </c>
      <c r="F131" s="231"/>
      <c r="G131" s="170">
        <f t="shared" si="9"/>
        <v>0</v>
      </c>
      <c r="H131" s="162">
        <v>3</v>
      </c>
      <c r="I131" s="176" t="s">
        <v>867</v>
      </c>
      <c r="J131" s="176"/>
      <c r="K131" s="176"/>
      <c r="L131" s="177"/>
      <c r="M131" s="177"/>
      <c r="N131" s="177"/>
      <c r="O131" s="177"/>
      <c r="P131" s="177"/>
    </row>
    <row r="132" spans="1:16" s="14" customFormat="1" ht="24" x14ac:dyDescent="0.35">
      <c r="A132" s="157" t="s">
        <v>125</v>
      </c>
      <c r="B132" s="158" t="s">
        <v>1007</v>
      </c>
      <c r="C132" s="157" t="s">
        <v>125</v>
      </c>
      <c r="D132" s="159">
        <v>1</v>
      </c>
      <c r="E132" s="159" t="s">
        <v>44</v>
      </c>
      <c r="F132" s="231"/>
      <c r="G132" s="170">
        <f t="shared" si="9"/>
        <v>0</v>
      </c>
      <c r="H132" s="162">
        <v>2</v>
      </c>
      <c r="I132" s="176" t="s">
        <v>868</v>
      </c>
      <c r="J132" s="176"/>
      <c r="K132" s="176"/>
      <c r="L132" s="177"/>
      <c r="M132" s="177"/>
      <c r="N132" s="177"/>
      <c r="O132" s="177"/>
      <c r="P132" s="177"/>
    </row>
    <row r="133" spans="1:16" s="14" customFormat="1" ht="14.65" customHeight="1" x14ac:dyDescent="0.35">
      <c r="A133" s="156" t="s">
        <v>240</v>
      </c>
      <c r="B133" s="156"/>
      <c r="C133" s="156"/>
      <c r="D133" s="156"/>
      <c r="E133" s="156"/>
      <c r="F133" s="156"/>
      <c r="G133" s="169"/>
      <c r="H133" s="169"/>
      <c r="I133" s="176"/>
      <c r="J133" s="176"/>
      <c r="K133" s="176"/>
      <c r="L133" s="177"/>
      <c r="M133" s="177"/>
      <c r="N133" s="177"/>
      <c r="O133" s="177"/>
      <c r="P133" s="177"/>
    </row>
    <row r="134" spans="1:16" s="14" customFormat="1" ht="24" x14ac:dyDescent="0.35">
      <c r="A134" s="157" t="s">
        <v>126</v>
      </c>
      <c r="B134" s="158" t="s">
        <v>1008</v>
      </c>
      <c r="C134" s="157" t="s">
        <v>126</v>
      </c>
      <c r="D134" s="162">
        <v>1</v>
      </c>
      <c r="E134" s="159" t="s">
        <v>44</v>
      </c>
      <c r="F134" s="231"/>
      <c r="G134" s="170">
        <f t="shared" ref="G134:G144" si="10">+D134*F134</f>
        <v>0</v>
      </c>
      <c r="H134" s="162">
        <v>1</v>
      </c>
      <c r="I134" s="176" t="s">
        <v>860</v>
      </c>
      <c r="J134" s="176"/>
      <c r="K134" s="176"/>
      <c r="L134" s="177"/>
      <c r="M134" s="177"/>
      <c r="N134" s="177"/>
      <c r="O134" s="177"/>
      <c r="P134" s="177"/>
    </row>
    <row r="135" spans="1:16" s="14" customFormat="1" ht="24" x14ac:dyDescent="0.35">
      <c r="A135" s="157" t="s">
        <v>127</v>
      </c>
      <c r="B135" s="158" t="s">
        <v>1009</v>
      </c>
      <c r="C135" s="157" t="s">
        <v>127</v>
      </c>
      <c r="D135" s="162">
        <v>1</v>
      </c>
      <c r="E135" s="159" t="s">
        <v>41</v>
      </c>
      <c r="F135" s="231"/>
      <c r="G135" s="170">
        <f t="shared" si="10"/>
        <v>0</v>
      </c>
      <c r="H135" s="162">
        <v>1</v>
      </c>
      <c r="I135" s="176" t="s">
        <v>860</v>
      </c>
      <c r="J135" s="176"/>
      <c r="K135" s="176"/>
      <c r="L135" s="177"/>
      <c r="M135" s="177"/>
      <c r="N135" s="177"/>
      <c r="O135" s="177"/>
      <c r="P135" s="177"/>
    </row>
    <row r="136" spans="1:16" s="14" customFormat="1" ht="24" x14ac:dyDescent="0.35">
      <c r="A136" s="157" t="s">
        <v>128</v>
      </c>
      <c r="B136" s="158" t="s">
        <v>1010</v>
      </c>
      <c r="C136" s="157" t="s">
        <v>128</v>
      </c>
      <c r="D136" s="162">
        <v>2</v>
      </c>
      <c r="E136" s="159" t="s">
        <v>41</v>
      </c>
      <c r="F136" s="231"/>
      <c r="G136" s="170">
        <f t="shared" si="10"/>
        <v>0</v>
      </c>
      <c r="H136" s="162">
        <v>1</v>
      </c>
      <c r="I136" s="176" t="s">
        <v>860</v>
      </c>
      <c r="J136" s="176"/>
      <c r="K136" s="176"/>
      <c r="L136" s="177"/>
      <c r="M136" s="177"/>
      <c r="N136" s="177"/>
      <c r="O136" s="177"/>
      <c r="P136" s="177"/>
    </row>
    <row r="137" spans="1:16" s="14" customFormat="1" ht="24" x14ac:dyDescent="0.35">
      <c r="A137" s="157" t="s">
        <v>129</v>
      </c>
      <c r="B137" s="158" t="s">
        <v>1011</v>
      </c>
      <c r="C137" s="157" t="s">
        <v>129</v>
      </c>
      <c r="D137" s="162">
        <v>1</v>
      </c>
      <c r="E137" s="159" t="s">
        <v>41</v>
      </c>
      <c r="F137" s="231"/>
      <c r="G137" s="170">
        <f t="shared" si="10"/>
        <v>0</v>
      </c>
      <c r="H137" s="162">
        <v>1</v>
      </c>
      <c r="I137" s="176" t="s">
        <v>860</v>
      </c>
      <c r="J137" s="176"/>
      <c r="K137" s="176"/>
      <c r="L137" s="177"/>
      <c r="M137" s="177"/>
      <c r="N137" s="177"/>
      <c r="O137" s="177"/>
      <c r="P137" s="177"/>
    </row>
    <row r="138" spans="1:16" s="14" customFormat="1" ht="24" x14ac:dyDescent="0.35">
      <c r="A138" s="157" t="s">
        <v>130</v>
      </c>
      <c r="B138" s="158" t="s">
        <v>1012</v>
      </c>
      <c r="C138" s="157" t="s">
        <v>130</v>
      </c>
      <c r="D138" s="162">
        <v>1</v>
      </c>
      <c r="E138" s="159" t="s">
        <v>44</v>
      </c>
      <c r="F138" s="231"/>
      <c r="G138" s="170">
        <f t="shared" si="10"/>
        <v>0</v>
      </c>
      <c r="H138" s="162">
        <v>1</v>
      </c>
      <c r="I138" s="176" t="s">
        <v>860</v>
      </c>
      <c r="J138" s="176"/>
      <c r="K138" s="176"/>
      <c r="L138" s="177"/>
      <c r="M138" s="177"/>
      <c r="N138" s="177"/>
      <c r="O138" s="177"/>
      <c r="P138" s="177"/>
    </row>
    <row r="139" spans="1:16" s="14" customFormat="1" ht="24" x14ac:dyDescent="0.35">
      <c r="A139" s="157" t="s">
        <v>131</v>
      </c>
      <c r="B139" s="158" t="s">
        <v>1013</v>
      </c>
      <c r="C139" s="157" t="s">
        <v>131</v>
      </c>
      <c r="D139" s="162">
        <v>1</v>
      </c>
      <c r="E139" s="159" t="s">
        <v>44</v>
      </c>
      <c r="F139" s="231"/>
      <c r="G139" s="170">
        <f t="shared" si="10"/>
        <v>0</v>
      </c>
      <c r="H139" s="162">
        <v>1</v>
      </c>
      <c r="I139" s="176" t="s">
        <v>860</v>
      </c>
      <c r="J139" s="176"/>
      <c r="K139" s="176"/>
      <c r="L139" s="177"/>
      <c r="M139" s="177"/>
      <c r="N139" s="177"/>
      <c r="O139" s="177"/>
      <c r="P139" s="177"/>
    </row>
    <row r="140" spans="1:16" s="14" customFormat="1" ht="24" x14ac:dyDescent="0.35">
      <c r="A140" s="157" t="s">
        <v>250</v>
      </c>
      <c r="B140" s="158" t="s">
        <v>1014</v>
      </c>
      <c r="C140" s="157" t="s">
        <v>250</v>
      </c>
      <c r="D140" s="162">
        <v>1</v>
      </c>
      <c r="E140" s="159" t="s">
        <v>44</v>
      </c>
      <c r="F140" s="231"/>
      <c r="G140" s="170">
        <f t="shared" si="10"/>
        <v>0</v>
      </c>
      <c r="H140" s="162">
        <v>1</v>
      </c>
      <c r="I140" s="176" t="s">
        <v>860</v>
      </c>
      <c r="J140" s="176"/>
      <c r="K140" s="176"/>
      <c r="L140" s="177"/>
      <c r="M140" s="177"/>
      <c r="N140" s="177"/>
      <c r="O140" s="177"/>
      <c r="P140" s="177"/>
    </row>
    <row r="141" spans="1:16" s="14" customFormat="1" ht="24" x14ac:dyDescent="0.35">
      <c r="A141" s="157" t="s">
        <v>251</v>
      </c>
      <c r="B141" s="158" t="s">
        <v>1015</v>
      </c>
      <c r="C141" s="157" t="s">
        <v>251</v>
      </c>
      <c r="D141" s="162">
        <v>1</v>
      </c>
      <c r="E141" s="159" t="s">
        <v>44</v>
      </c>
      <c r="F141" s="231"/>
      <c r="G141" s="170">
        <f t="shared" si="10"/>
        <v>0</v>
      </c>
      <c r="H141" s="162">
        <v>1</v>
      </c>
      <c r="I141" s="176" t="s">
        <v>860</v>
      </c>
      <c r="J141" s="176"/>
      <c r="K141" s="176"/>
      <c r="L141" s="177"/>
      <c r="M141" s="177"/>
      <c r="N141" s="177"/>
      <c r="O141" s="177"/>
      <c r="P141" s="177"/>
    </row>
    <row r="142" spans="1:16" s="14" customFormat="1" ht="24" x14ac:dyDescent="0.35">
      <c r="A142" s="157" t="s">
        <v>252</v>
      </c>
      <c r="B142" s="158" t="s">
        <v>1016</v>
      </c>
      <c r="C142" s="157" t="s">
        <v>252</v>
      </c>
      <c r="D142" s="162">
        <v>1</v>
      </c>
      <c r="E142" s="159" t="s">
        <v>44</v>
      </c>
      <c r="F142" s="231"/>
      <c r="G142" s="170">
        <f t="shared" si="10"/>
        <v>0</v>
      </c>
      <c r="H142" s="162">
        <v>1</v>
      </c>
      <c r="I142" s="176" t="s">
        <v>860</v>
      </c>
      <c r="J142" s="176"/>
      <c r="K142" s="176"/>
      <c r="L142" s="177"/>
      <c r="M142" s="177"/>
      <c r="N142" s="177"/>
      <c r="O142" s="177"/>
      <c r="P142" s="177"/>
    </row>
    <row r="143" spans="1:16" s="14" customFormat="1" ht="24" x14ac:dyDescent="0.35">
      <c r="A143" s="157" t="s">
        <v>253</v>
      </c>
      <c r="B143" s="158" t="s">
        <v>1017</v>
      </c>
      <c r="C143" s="157" t="s">
        <v>253</v>
      </c>
      <c r="D143" s="162">
        <v>1</v>
      </c>
      <c r="E143" s="159" t="s">
        <v>44</v>
      </c>
      <c r="F143" s="231"/>
      <c r="G143" s="170">
        <f t="shared" si="10"/>
        <v>0</v>
      </c>
      <c r="H143" s="162">
        <v>1</v>
      </c>
      <c r="I143" s="176" t="s">
        <v>860</v>
      </c>
      <c r="J143" s="176"/>
      <c r="K143" s="176"/>
      <c r="L143" s="177"/>
      <c r="M143" s="177"/>
      <c r="N143" s="177"/>
      <c r="O143" s="177"/>
      <c r="P143" s="177"/>
    </row>
    <row r="144" spans="1:16" s="14" customFormat="1" ht="24" x14ac:dyDescent="0.35">
      <c r="A144" s="157" t="s">
        <v>254</v>
      </c>
      <c r="B144" s="158" t="s">
        <v>1018</v>
      </c>
      <c r="C144" s="157" t="s">
        <v>254</v>
      </c>
      <c r="D144" s="159">
        <v>1</v>
      </c>
      <c r="E144" s="159" t="s">
        <v>44</v>
      </c>
      <c r="F144" s="231"/>
      <c r="G144" s="170">
        <f t="shared" si="10"/>
        <v>0</v>
      </c>
      <c r="H144" s="162">
        <v>2</v>
      </c>
      <c r="I144" s="176" t="s">
        <v>868</v>
      </c>
      <c r="J144" s="176"/>
      <c r="K144" s="176"/>
      <c r="L144" s="177"/>
      <c r="M144" s="177"/>
      <c r="N144" s="177"/>
      <c r="O144" s="177"/>
      <c r="P144" s="177"/>
    </row>
    <row r="145" spans="1:16" s="14" customFormat="1" ht="23.15" customHeight="1" x14ac:dyDescent="0.35">
      <c r="A145" s="284" t="s">
        <v>255</v>
      </c>
      <c r="B145" s="284"/>
      <c r="C145" s="284"/>
      <c r="D145" s="284"/>
      <c r="E145" s="284"/>
      <c r="F145" s="284"/>
      <c r="G145" s="275">
        <f>SUBTOTAL(9,G146:G166)</f>
        <v>0</v>
      </c>
      <c r="H145" s="205"/>
      <c r="I145" s="176"/>
      <c r="J145" s="176"/>
      <c r="K145" s="176"/>
      <c r="L145" s="177"/>
      <c r="M145" s="177"/>
      <c r="N145" s="177"/>
      <c r="O145" s="177"/>
      <c r="P145" s="177"/>
    </row>
    <row r="146" spans="1:16" s="14" customFormat="1" ht="14.65" customHeight="1" x14ac:dyDescent="0.35">
      <c r="A146" s="156" t="s">
        <v>239</v>
      </c>
      <c r="B146" s="156"/>
      <c r="C146" s="156"/>
      <c r="D146" s="156"/>
      <c r="E146" s="156"/>
      <c r="F146" s="156"/>
      <c r="G146" s="169"/>
      <c r="H146" s="169"/>
      <c r="I146" s="176"/>
      <c r="J146" s="176"/>
      <c r="K146" s="176"/>
      <c r="L146" s="177"/>
      <c r="M146" s="177"/>
      <c r="N146" s="177"/>
      <c r="O146" s="177"/>
      <c r="P146" s="177"/>
    </row>
    <row r="147" spans="1:16" s="14" customFormat="1" ht="38.15" customHeight="1" x14ac:dyDescent="0.35">
      <c r="A147" s="157" t="s">
        <v>133</v>
      </c>
      <c r="B147" s="158" t="s">
        <v>1019</v>
      </c>
      <c r="C147" s="157" t="s">
        <v>133</v>
      </c>
      <c r="D147" s="162">
        <v>1</v>
      </c>
      <c r="E147" s="159" t="s">
        <v>41</v>
      </c>
      <c r="F147" s="231"/>
      <c r="G147" s="170">
        <f t="shared" ref="G147:G154" si="11">+D147*F147</f>
        <v>0</v>
      </c>
      <c r="H147" s="162">
        <v>1</v>
      </c>
      <c r="I147" s="176" t="s">
        <v>860</v>
      </c>
      <c r="J147" s="176"/>
      <c r="K147" s="176"/>
      <c r="L147" s="177"/>
      <c r="M147" s="177"/>
      <c r="N147" s="177"/>
      <c r="O147" s="177"/>
      <c r="P147" s="177"/>
    </row>
    <row r="148" spans="1:16" s="14" customFormat="1" x14ac:dyDescent="0.35">
      <c r="A148" s="157" t="s">
        <v>134</v>
      </c>
      <c r="B148" s="158" t="s">
        <v>1002</v>
      </c>
      <c r="C148" s="157" t="s">
        <v>134</v>
      </c>
      <c r="D148" s="159">
        <v>1</v>
      </c>
      <c r="E148" s="159" t="s">
        <v>41</v>
      </c>
      <c r="F148" s="231"/>
      <c r="G148" s="170">
        <f t="shared" si="11"/>
        <v>0</v>
      </c>
      <c r="H148" s="162">
        <v>2</v>
      </c>
      <c r="I148" s="176" t="s">
        <v>868</v>
      </c>
      <c r="J148" s="176"/>
      <c r="K148" s="176"/>
      <c r="L148" s="177"/>
      <c r="M148" s="177"/>
      <c r="N148" s="177"/>
      <c r="O148" s="177"/>
      <c r="P148" s="177"/>
    </row>
    <row r="149" spans="1:16" s="14" customFormat="1" ht="24" x14ac:dyDescent="0.35">
      <c r="A149" s="157" t="s">
        <v>135</v>
      </c>
      <c r="B149" s="158" t="s">
        <v>1003</v>
      </c>
      <c r="C149" s="157" t="s">
        <v>135</v>
      </c>
      <c r="D149" s="159">
        <v>2</v>
      </c>
      <c r="E149" s="159" t="s">
        <v>41</v>
      </c>
      <c r="F149" s="231"/>
      <c r="G149" s="170">
        <f t="shared" si="11"/>
        <v>0</v>
      </c>
      <c r="H149" s="162">
        <v>1</v>
      </c>
      <c r="I149" s="176" t="s">
        <v>860</v>
      </c>
      <c r="J149" s="176"/>
      <c r="K149" s="176"/>
      <c r="L149" s="177"/>
      <c r="M149" s="177"/>
      <c r="N149" s="177"/>
      <c r="O149" s="177"/>
      <c r="P149" s="177"/>
    </row>
    <row r="150" spans="1:16" s="14" customFormat="1" ht="24" x14ac:dyDescent="0.35">
      <c r="A150" s="157" t="s">
        <v>136</v>
      </c>
      <c r="B150" s="158" t="s">
        <v>1004</v>
      </c>
      <c r="C150" s="157" t="s">
        <v>136</v>
      </c>
      <c r="D150" s="159">
        <v>1</v>
      </c>
      <c r="E150" s="159" t="s">
        <v>41</v>
      </c>
      <c r="F150" s="231"/>
      <c r="G150" s="170">
        <f t="shared" si="11"/>
        <v>0</v>
      </c>
      <c r="H150" s="162">
        <v>1</v>
      </c>
      <c r="I150" s="176" t="s">
        <v>860</v>
      </c>
      <c r="J150" s="176"/>
      <c r="K150" s="176"/>
      <c r="L150" s="177"/>
      <c r="M150" s="177"/>
      <c r="N150" s="177"/>
      <c r="O150" s="177"/>
      <c r="P150" s="177"/>
    </row>
    <row r="151" spans="1:16" s="14" customFormat="1" ht="24" x14ac:dyDescent="0.35">
      <c r="A151" s="157" t="s">
        <v>137</v>
      </c>
      <c r="B151" s="158" t="s">
        <v>1005</v>
      </c>
      <c r="C151" s="157" t="s">
        <v>137</v>
      </c>
      <c r="D151" s="159">
        <v>1</v>
      </c>
      <c r="E151" s="159" t="s">
        <v>41</v>
      </c>
      <c r="F151" s="231"/>
      <c r="G151" s="170">
        <f t="shared" si="11"/>
        <v>0</v>
      </c>
      <c r="H151" s="162">
        <v>1</v>
      </c>
      <c r="I151" s="176" t="s">
        <v>860</v>
      </c>
      <c r="J151" s="176"/>
      <c r="K151" s="176"/>
      <c r="L151" s="177"/>
      <c r="M151" s="177"/>
      <c r="N151" s="177"/>
      <c r="O151" s="177"/>
      <c r="P151" s="177"/>
    </row>
    <row r="152" spans="1:16" s="14" customFormat="1" ht="24" x14ac:dyDescent="0.35">
      <c r="A152" s="157" t="s">
        <v>138</v>
      </c>
      <c r="B152" s="158" t="s">
        <v>1006</v>
      </c>
      <c r="C152" s="157" t="s">
        <v>138</v>
      </c>
      <c r="D152" s="159">
        <v>1</v>
      </c>
      <c r="E152" s="159" t="s">
        <v>41</v>
      </c>
      <c r="F152" s="231"/>
      <c r="G152" s="170">
        <f t="shared" si="11"/>
        <v>0</v>
      </c>
      <c r="H152" s="162">
        <v>2</v>
      </c>
      <c r="I152" s="176" t="s">
        <v>868</v>
      </c>
      <c r="J152" s="176"/>
      <c r="K152" s="176"/>
      <c r="L152" s="177"/>
      <c r="M152" s="177"/>
      <c r="N152" s="177"/>
      <c r="O152" s="177"/>
      <c r="P152" s="177"/>
    </row>
    <row r="153" spans="1:16" s="14" customFormat="1" x14ac:dyDescent="0.35">
      <c r="A153" s="157" t="s">
        <v>256</v>
      </c>
      <c r="B153" s="158" t="s">
        <v>967</v>
      </c>
      <c r="C153" s="157" t="s">
        <v>256</v>
      </c>
      <c r="D153" s="159">
        <v>1</v>
      </c>
      <c r="E153" s="159" t="s">
        <v>44</v>
      </c>
      <c r="F153" s="231"/>
      <c r="G153" s="170">
        <f t="shared" si="11"/>
        <v>0</v>
      </c>
      <c r="H153" s="162">
        <v>3</v>
      </c>
      <c r="I153" s="176" t="s">
        <v>867</v>
      </c>
      <c r="J153" s="176"/>
      <c r="K153" s="176"/>
      <c r="L153" s="177"/>
      <c r="M153" s="177"/>
      <c r="N153" s="177"/>
      <c r="O153" s="177"/>
      <c r="P153" s="177"/>
    </row>
    <row r="154" spans="1:16" s="14" customFormat="1" ht="24" x14ac:dyDescent="0.35">
      <c r="A154" s="157" t="s">
        <v>257</v>
      </c>
      <c r="B154" s="158" t="s">
        <v>1007</v>
      </c>
      <c r="C154" s="157" t="s">
        <v>257</v>
      </c>
      <c r="D154" s="159">
        <v>1</v>
      </c>
      <c r="E154" s="159" t="s">
        <v>44</v>
      </c>
      <c r="F154" s="231"/>
      <c r="G154" s="170">
        <f t="shared" si="11"/>
        <v>0</v>
      </c>
      <c r="H154" s="162">
        <v>2</v>
      </c>
      <c r="I154" s="176" t="s">
        <v>868</v>
      </c>
      <c r="J154" s="176"/>
      <c r="K154" s="176"/>
      <c r="L154" s="177"/>
      <c r="M154" s="177"/>
      <c r="N154" s="177"/>
      <c r="O154" s="177"/>
      <c r="P154" s="177"/>
    </row>
    <row r="155" spans="1:16" s="14" customFormat="1" ht="14.65" customHeight="1" x14ac:dyDescent="0.35">
      <c r="A155" s="156" t="s">
        <v>240</v>
      </c>
      <c r="B155" s="156"/>
      <c r="C155" s="156"/>
      <c r="D155" s="156"/>
      <c r="E155" s="156"/>
      <c r="F155" s="156"/>
      <c r="G155" s="169"/>
      <c r="H155" s="169"/>
      <c r="I155" s="176"/>
      <c r="J155" s="176"/>
      <c r="K155" s="176"/>
      <c r="L155" s="177"/>
      <c r="M155" s="177"/>
      <c r="N155" s="177"/>
      <c r="O155" s="177"/>
      <c r="P155" s="177"/>
    </row>
    <row r="156" spans="1:16" s="14" customFormat="1" ht="24" x14ac:dyDescent="0.35">
      <c r="A156" s="157" t="s">
        <v>258</v>
      </c>
      <c r="B156" s="158" t="s">
        <v>1008</v>
      </c>
      <c r="C156" s="157" t="s">
        <v>258</v>
      </c>
      <c r="D156" s="162">
        <v>1</v>
      </c>
      <c r="E156" s="159" t="s">
        <v>41</v>
      </c>
      <c r="F156" s="231"/>
      <c r="G156" s="170">
        <f t="shared" ref="G156:G166" si="12">+D156*F156</f>
        <v>0</v>
      </c>
      <c r="H156" s="162">
        <v>1</v>
      </c>
      <c r="I156" s="176" t="s">
        <v>860</v>
      </c>
      <c r="J156" s="176"/>
      <c r="K156" s="176"/>
      <c r="L156" s="177"/>
      <c r="M156" s="177"/>
      <c r="N156" s="177"/>
      <c r="O156" s="177"/>
      <c r="P156" s="177"/>
    </row>
    <row r="157" spans="1:16" s="14" customFormat="1" ht="24" x14ac:dyDescent="0.35">
      <c r="A157" s="157" t="s">
        <v>259</v>
      </c>
      <c r="B157" s="158" t="s">
        <v>1009</v>
      </c>
      <c r="C157" s="157" t="s">
        <v>259</v>
      </c>
      <c r="D157" s="162">
        <v>1</v>
      </c>
      <c r="E157" s="159" t="s">
        <v>41</v>
      </c>
      <c r="F157" s="231"/>
      <c r="G157" s="170">
        <f t="shared" si="12"/>
        <v>0</v>
      </c>
      <c r="H157" s="162">
        <v>1</v>
      </c>
      <c r="I157" s="176" t="s">
        <v>860</v>
      </c>
      <c r="J157" s="176"/>
      <c r="K157" s="176"/>
      <c r="L157" s="177"/>
      <c r="M157" s="177"/>
      <c r="N157" s="177"/>
      <c r="O157" s="177"/>
      <c r="P157" s="177"/>
    </row>
    <row r="158" spans="1:16" s="14" customFormat="1" ht="24" x14ac:dyDescent="0.35">
      <c r="A158" s="157" t="s">
        <v>260</v>
      </c>
      <c r="B158" s="158" t="s">
        <v>1010</v>
      </c>
      <c r="C158" s="157" t="s">
        <v>260</v>
      </c>
      <c r="D158" s="162">
        <v>2</v>
      </c>
      <c r="E158" s="159" t="s">
        <v>41</v>
      </c>
      <c r="F158" s="231"/>
      <c r="G158" s="170">
        <f t="shared" si="12"/>
        <v>0</v>
      </c>
      <c r="H158" s="162">
        <v>1</v>
      </c>
      <c r="I158" s="176" t="s">
        <v>860</v>
      </c>
      <c r="J158" s="176"/>
      <c r="K158" s="176"/>
      <c r="L158" s="177"/>
      <c r="M158" s="177"/>
      <c r="N158" s="177"/>
      <c r="O158" s="177"/>
      <c r="P158" s="177"/>
    </row>
    <row r="159" spans="1:16" s="14" customFormat="1" ht="24" x14ac:dyDescent="0.35">
      <c r="A159" s="157" t="s">
        <v>261</v>
      </c>
      <c r="B159" s="158" t="s">
        <v>1011</v>
      </c>
      <c r="C159" s="157" t="s">
        <v>261</v>
      </c>
      <c r="D159" s="162">
        <v>1</v>
      </c>
      <c r="E159" s="159" t="s">
        <v>41</v>
      </c>
      <c r="F159" s="231"/>
      <c r="G159" s="170">
        <f t="shared" si="12"/>
        <v>0</v>
      </c>
      <c r="H159" s="162">
        <v>1</v>
      </c>
      <c r="I159" s="176" t="s">
        <v>860</v>
      </c>
      <c r="J159" s="176"/>
      <c r="K159" s="176"/>
      <c r="L159" s="177"/>
      <c r="M159" s="177"/>
      <c r="N159" s="177"/>
      <c r="O159" s="177"/>
      <c r="P159" s="177"/>
    </row>
    <row r="160" spans="1:16" s="14" customFormat="1" ht="24" x14ac:dyDescent="0.35">
      <c r="A160" s="157" t="s">
        <v>262</v>
      </c>
      <c r="B160" s="158" t="s">
        <v>1012</v>
      </c>
      <c r="C160" s="157" t="s">
        <v>262</v>
      </c>
      <c r="D160" s="162">
        <v>1</v>
      </c>
      <c r="E160" s="159" t="s">
        <v>44</v>
      </c>
      <c r="F160" s="231"/>
      <c r="G160" s="170">
        <f t="shared" si="12"/>
        <v>0</v>
      </c>
      <c r="H160" s="162">
        <v>1</v>
      </c>
      <c r="I160" s="176" t="s">
        <v>860</v>
      </c>
      <c r="J160" s="176"/>
      <c r="K160" s="176"/>
      <c r="L160" s="177"/>
      <c r="M160" s="177"/>
      <c r="N160" s="177"/>
      <c r="O160" s="177"/>
      <c r="P160" s="177"/>
    </row>
    <row r="161" spans="1:16" s="14" customFormat="1" ht="24" x14ac:dyDescent="0.35">
      <c r="A161" s="157" t="s">
        <v>263</v>
      </c>
      <c r="B161" s="158" t="s">
        <v>1013</v>
      </c>
      <c r="C161" s="157" t="s">
        <v>263</v>
      </c>
      <c r="D161" s="162">
        <v>1</v>
      </c>
      <c r="E161" s="159" t="s">
        <v>44</v>
      </c>
      <c r="F161" s="231"/>
      <c r="G161" s="170">
        <f t="shared" si="12"/>
        <v>0</v>
      </c>
      <c r="H161" s="162">
        <v>1</v>
      </c>
      <c r="I161" s="176" t="s">
        <v>860</v>
      </c>
      <c r="J161" s="176"/>
      <c r="K161" s="176"/>
      <c r="L161" s="177"/>
      <c r="M161" s="177"/>
      <c r="N161" s="177"/>
      <c r="O161" s="177"/>
      <c r="P161" s="177"/>
    </row>
    <row r="162" spans="1:16" s="14" customFormat="1" ht="24" x14ac:dyDescent="0.35">
      <c r="A162" s="157" t="s">
        <v>264</v>
      </c>
      <c r="B162" s="158" t="s">
        <v>1014</v>
      </c>
      <c r="C162" s="157" t="s">
        <v>264</v>
      </c>
      <c r="D162" s="162">
        <v>1</v>
      </c>
      <c r="E162" s="159" t="s">
        <v>44</v>
      </c>
      <c r="F162" s="231"/>
      <c r="G162" s="170">
        <f t="shared" si="12"/>
        <v>0</v>
      </c>
      <c r="H162" s="162">
        <v>1</v>
      </c>
      <c r="I162" s="176" t="s">
        <v>860</v>
      </c>
      <c r="J162" s="176"/>
      <c r="K162" s="176"/>
      <c r="L162" s="177"/>
      <c r="M162" s="177"/>
      <c r="N162" s="177"/>
      <c r="O162" s="177"/>
      <c r="P162" s="177"/>
    </row>
    <row r="163" spans="1:16" s="14" customFormat="1" ht="24" x14ac:dyDescent="0.35">
      <c r="A163" s="157" t="s">
        <v>265</v>
      </c>
      <c r="B163" s="158" t="s">
        <v>1015</v>
      </c>
      <c r="C163" s="157" t="s">
        <v>265</v>
      </c>
      <c r="D163" s="162">
        <v>1</v>
      </c>
      <c r="E163" s="159" t="s">
        <v>44</v>
      </c>
      <c r="F163" s="231"/>
      <c r="G163" s="170">
        <f t="shared" si="12"/>
        <v>0</v>
      </c>
      <c r="H163" s="162">
        <v>1</v>
      </c>
      <c r="I163" s="176" t="s">
        <v>860</v>
      </c>
      <c r="J163" s="176"/>
      <c r="K163" s="176"/>
      <c r="L163" s="177"/>
      <c r="M163" s="177"/>
      <c r="N163" s="177"/>
      <c r="O163" s="177"/>
      <c r="P163" s="177"/>
    </row>
    <row r="164" spans="1:16" s="14" customFormat="1" ht="24" x14ac:dyDescent="0.35">
      <c r="A164" s="157" t="s">
        <v>266</v>
      </c>
      <c r="B164" s="158" t="s">
        <v>1016</v>
      </c>
      <c r="C164" s="157" t="s">
        <v>266</v>
      </c>
      <c r="D164" s="162">
        <v>1</v>
      </c>
      <c r="E164" s="159" t="s">
        <v>44</v>
      </c>
      <c r="F164" s="231"/>
      <c r="G164" s="170">
        <f t="shared" si="12"/>
        <v>0</v>
      </c>
      <c r="H164" s="162">
        <v>1</v>
      </c>
      <c r="I164" s="176" t="s">
        <v>860</v>
      </c>
      <c r="J164" s="176"/>
      <c r="K164" s="176"/>
      <c r="L164" s="177"/>
      <c r="M164" s="177"/>
      <c r="N164" s="177"/>
      <c r="O164" s="177"/>
      <c r="P164" s="177"/>
    </row>
    <row r="165" spans="1:16" s="14" customFormat="1" ht="24" x14ac:dyDescent="0.35">
      <c r="A165" s="157" t="s">
        <v>267</v>
      </c>
      <c r="B165" s="158" t="s">
        <v>1017</v>
      </c>
      <c r="C165" s="157" t="s">
        <v>267</v>
      </c>
      <c r="D165" s="162">
        <v>1</v>
      </c>
      <c r="E165" s="159" t="s">
        <v>44</v>
      </c>
      <c r="F165" s="231"/>
      <c r="G165" s="170">
        <f t="shared" si="12"/>
        <v>0</v>
      </c>
      <c r="H165" s="162">
        <v>1</v>
      </c>
      <c r="I165" s="176" t="s">
        <v>860</v>
      </c>
      <c r="J165" s="176"/>
      <c r="K165" s="176"/>
      <c r="L165" s="177"/>
      <c r="M165" s="177"/>
      <c r="N165" s="177"/>
      <c r="O165" s="177"/>
      <c r="P165" s="177"/>
    </row>
    <row r="166" spans="1:16" s="14" customFormat="1" ht="24" x14ac:dyDescent="0.35">
      <c r="A166" s="157" t="s">
        <v>268</v>
      </c>
      <c r="B166" s="158" t="s">
        <v>1018</v>
      </c>
      <c r="C166" s="157" t="s">
        <v>268</v>
      </c>
      <c r="D166" s="159">
        <v>1</v>
      </c>
      <c r="E166" s="159" t="s">
        <v>44</v>
      </c>
      <c r="F166" s="231"/>
      <c r="G166" s="170">
        <f t="shared" si="12"/>
        <v>0</v>
      </c>
      <c r="H166" s="162">
        <v>2</v>
      </c>
      <c r="I166" s="176" t="s">
        <v>868</v>
      </c>
      <c r="J166" s="176"/>
      <c r="K166" s="176"/>
      <c r="L166" s="177"/>
      <c r="M166" s="177"/>
      <c r="N166" s="177"/>
      <c r="O166" s="177"/>
      <c r="P166" s="177"/>
    </row>
    <row r="167" spans="1:16" s="14" customFormat="1" ht="23.15" customHeight="1" x14ac:dyDescent="0.35">
      <c r="A167" s="284" t="s">
        <v>269</v>
      </c>
      <c r="B167" s="284"/>
      <c r="C167" s="284"/>
      <c r="D167" s="284"/>
      <c r="E167" s="284"/>
      <c r="F167" s="284"/>
      <c r="G167" s="275">
        <f>SUBTOTAL(9,G168:G185)</f>
        <v>0</v>
      </c>
      <c r="H167" s="205"/>
      <c r="I167" s="178"/>
      <c r="J167" s="176"/>
      <c r="K167" s="176"/>
      <c r="L167" s="177"/>
      <c r="M167" s="177"/>
      <c r="N167" s="177"/>
      <c r="O167" s="177"/>
      <c r="P167" s="177"/>
    </row>
    <row r="168" spans="1:16" s="14" customFormat="1" ht="14.65" customHeight="1" x14ac:dyDescent="0.35">
      <c r="A168" s="156" t="s">
        <v>239</v>
      </c>
      <c r="B168" s="156"/>
      <c r="C168" s="156"/>
      <c r="D168" s="156"/>
      <c r="E168" s="156"/>
      <c r="F168" s="156"/>
      <c r="G168" s="169"/>
      <c r="H168" s="169"/>
      <c r="I168" s="176"/>
      <c r="J168" s="176"/>
      <c r="K168" s="176"/>
      <c r="L168" s="177"/>
      <c r="M168" s="177"/>
      <c r="N168" s="177"/>
      <c r="O168" s="177"/>
      <c r="P168" s="177"/>
    </row>
    <row r="169" spans="1:16" s="14" customFormat="1" ht="24" x14ac:dyDescent="0.35">
      <c r="A169" s="157" t="s">
        <v>63</v>
      </c>
      <c r="B169" s="158" t="s">
        <v>1020</v>
      </c>
      <c r="C169" s="157" t="s">
        <v>63</v>
      </c>
      <c r="D169" s="162">
        <v>1</v>
      </c>
      <c r="E169" s="159" t="s">
        <v>41</v>
      </c>
      <c r="F169" s="231"/>
      <c r="G169" s="170">
        <f t="shared" ref="G169:G176" si="13">+D169*F169</f>
        <v>0</v>
      </c>
      <c r="H169" s="162">
        <v>1</v>
      </c>
      <c r="I169" s="176" t="s">
        <v>860</v>
      </c>
      <c r="J169" s="176"/>
      <c r="K169" s="176"/>
      <c r="L169" s="177"/>
      <c r="M169" s="177"/>
      <c r="N169" s="177"/>
      <c r="O169" s="177"/>
      <c r="P169" s="177"/>
    </row>
    <row r="170" spans="1:16" s="14" customFormat="1" x14ac:dyDescent="0.35">
      <c r="A170" s="157" t="s">
        <v>64</v>
      </c>
      <c r="B170" s="158" t="s">
        <v>1002</v>
      </c>
      <c r="C170" s="157" t="s">
        <v>64</v>
      </c>
      <c r="D170" s="159">
        <v>1</v>
      </c>
      <c r="E170" s="159" t="s">
        <v>41</v>
      </c>
      <c r="F170" s="231"/>
      <c r="G170" s="170">
        <f t="shared" si="13"/>
        <v>0</v>
      </c>
      <c r="H170" s="162">
        <v>2</v>
      </c>
      <c r="I170" s="176" t="s">
        <v>868</v>
      </c>
      <c r="J170" s="176"/>
      <c r="K170" s="176"/>
      <c r="L170" s="177"/>
      <c r="M170" s="177"/>
      <c r="N170" s="177"/>
      <c r="O170" s="177"/>
      <c r="P170" s="177"/>
    </row>
    <row r="171" spans="1:16" s="14" customFormat="1" ht="24" x14ac:dyDescent="0.35">
      <c r="A171" s="157" t="s">
        <v>270</v>
      </c>
      <c r="B171" s="158" t="s">
        <v>1003</v>
      </c>
      <c r="C171" s="157" t="s">
        <v>270</v>
      </c>
      <c r="D171" s="159">
        <v>2</v>
      </c>
      <c r="E171" s="159" t="s">
        <v>41</v>
      </c>
      <c r="F171" s="231"/>
      <c r="G171" s="170">
        <f t="shared" si="13"/>
        <v>0</v>
      </c>
      <c r="H171" s="162">
        <v>1</v>
      </c>
      <c r="I171" s="176" t="s">
        <v>860</v>
      </c>
      <c r="J171" s="176"/>
      <c r="K171" s="176"/>
      <c r="L171" s="177"/>
      <c r="M171" s="177"/>
      <c r="N171" s="177"/>
      <c r="O171" s="177"/>
      <c r="P171" s="177"/>
    </row>
    <row r="172" spans="1:16" s="14" customFormat="1" ht="24" x14ac:dyDescent="0.35">
      <c r="A172" s="157" t="s">
        <v>65</v>
      </c>
      <c r="B172" s="158" t="s">
        <v>1004</v>
      </c>
      <c r="C172" s="157" t="s">
        <v>65</v>
      </c>
      <c r="D172" s="159">
        <v>1</v>
      </c>
      <c r="E172" s="159" t="s">
        <v>41</v>
      </c>
      <c r="F172" s="231"/>
      <c r="G172" s="170">
        <f t="shared" si="13"/>
        <v>0</v>
      </c>
      <c r="H172" s="162">
        <v>1</v>
      </c>
      <c r="I172" s="176" t="s">
        <v>860</v>
      </c>
      <c r="J172" s="176"/>
      <c r="K172" s="176"/>
      <c r="L172" s="177"/>
      <c r="M172" s="177"/>
      <c r="N172" s="177"/>
      <c r="O172" s="177"/>
      <c r="P172" s="177"/>
    </row>
    <row r="173" spans="1:16" s="14" customFormat="1" ht="24" x14ac:dyDescent="0.35">
      <c r="A173" s="157" t="s">
        <v>271</v>
      </c>
      <c r="B173" s="158" t="s">
        <v>1005</v>
      </c>
      <c r="C173" s="157" t="s">
        <v>271</v>
      </c>
      <c r="D173" s="159">
        <v>1</v>
      </c>
      <c r="E173" s="159" t="s">
        <v>41</v>
      </c>
      <c r="F173" s="231"/>
      <c r="G173" s="170">
        <f t="shared" si="13"/>
        <v>0</v>
      </c>
      <c r="H173" s="162">
        <v>1</v>
      </c>
      <c r="I173" s="176" t="s">
        <v>860</v>
      </c>
      <c r="J173" s="176"/>
      <c r="K173" s="176"/>
      <c r="L173" s="177"/>
      <c r="M173" s="177"/>
      <c r="N173" s="177"/>
      <c r="O173" s="177"/>
      <c r="P173" s="177"/>
    </row>
    <row r="174" spans="1:16" s="14" customFormat="1" ht="24" x14ac:dyDescent="0.35">
      <c r="A174" s="157" t="s">
        <v>272</v>
      </c>
      <c r="B174" s="158" t="s">
        <v>1006</v>
      </c>
      <c r="C174" s="157" t="s">
        <v>272</v>
      </c>
      <c r="D174" s="159">
        <v>1</v>
      </c>
      <c r="E174" s="159" t="s">
        <v>41</v>
      </c>
      <c r="F174" s="231"/>
      <c r="G174" s="170">
        <f t="shared" si="13"/>
        <v>0</v>
      </c>
      <c r="H174" s="162">
        <v>2</v>
      </c>
      <c r="I174" s="176" t="s">
        <v>868</v>
      </c>
      <c r="J174" s="176"/>
      <c r="K174" s="176"/>
      <c r="L174" s="177"/>
      <c r="M174" s="177"/>
      <c r="N174" s="177"/>
      <c r="O174" s="177"/>
      <c r="P174" s="177"/>
    </row>
    <row r="175" spans="1:16" s="14" customFormat="1" x14ac:dyDescent="0.35">
      <c r="A175" s="157" t="s">
        <v>273</v>
      </c>
      <c r="B175" s="158" t="s">
        <v>967</v>
      </c>
      <c r="C175" s="157" t="s">
        <v>273</v>
      </c>
      <c r="D175" s="159">
        <v>1</v>
      </c>
      <c r="E175" s="159" t="s">
        <v>44</v>
      </c>
      <c r="F175" s="231"/>
      <c r="G175" s="170">
        <f t="shared" si="13"/>
        <v>0</v>
      </c>
      <c r="H175" s="162">
        <v>3</v>
      </c>
      <c r="I175" s="176" t="s">
        <v>867</v>
      </c>
      <c r="J175" s="176"/>
      <c r="K175" s="176"/>
      <c r="L175" s="177"/>
      <c r="M175" s="177"/>
      <c r="N175" s="177"/>
      <c r="O175" s="177"/>
      <c r="P175" s="177"/>
    </row>
    <row r="176" spans="1:16" s="14" customFormat="1" ht="24" x14ac:dyDescent="0.35">
      <c r="A176" s="157" t="s">
        <v>274</v>
      </c>
      <c r="B176" s="158" t="s">
        <v>1007</v>
      </c>
      <c r="C176" s="157" t="s">
        <v>274</v>
      </c>
      <c r="D176" s="159">
        <v>1</v>
      </c>
      <c r="E176" s="159" t="s">
        <v>44</v>
      </c>
      <c r="F176" s="231"/>
      <c r="G176" s="170">
        <f t="shared" si="13"/>
        <v>0</v>
      </c>
      <c r="H176" s="162">
        <v>2</v>
      </c>
      <c r="I176" s="176" t="s">
        <v>868</v>
      </c>
      <c r="J176" s="176"/>
      <c r="K176" s="176"/>
      <c r="L176" s="177"/>
      <c r="M176" s="177"/>
      <c r="N176" s="177"/>
      <c r="O176" s="177"/>
      <c r="P176" s="177"/>
    </row>
    <row r="177" spans="1:16" s="14" customFormat="1" ht="14.65" customHeight="1" x14ac:dyDescent="0.35">
      <c r="A177" s="156" t="s">
        <v>240</v>
      </c>
      <c r="B177" s="156"/>
      <c r="C177" s="156"/>
      <c r="D177" s="156"/>
      <c r="E177" s="156"/>
      <c r="F177" s="156"/>
      <c r="G177" s="169"/>
      <c r="H177" s="169"/>
      <c r="I177" s="176"/>
      <c r="J177" s="176"/>
      <c r="K177" s="176"/>
      <c r="L177" s="177"/>
      <c r="M177" s="177"/>
      <c r="N177" s="177"/>
      <c r="O177" s="177"/>
      <c r="P177" s="177"/>
    </row>
    <row r="178" spans="1:16" s="14" customFormat="1" ht="24" x14ac:dyDescent="0.35">
      <c r="A178" s="157" t="s">
        <v>275</v>
      </c>
      <c r="B178" s="158" t="s">
        <v>1008</v>
      </c>
      <c r="C178" s="157" t="s">
        <v>275</v>
      </c>
      <c r="D178" s="162">
        <v>1</v>
      </c>
      <c r="E178" s="159" t="s">
        <v>41</v>
      </c>
      <c r="F178" s="231"/>
      <c r="G178" s="170">
        <f t="shared" ref="G178:G185" si="14">+D178*F178</f>
        <v>0</v>
      </c>
      <c r="H178" s="162">
        <v>1</v>
      </c>
      <c r="I178" s="176" t="s">
        <v>860</v>
      </c>
      <c r="J178" s="176"/>
      <c r="K178" s="176"/>
      <c r="L178" s="177"/>
      <c r="M178" s="177"/>
      <c r="N178" s="177"/>
      <c r="O178" s="177"/>
      <c r="P178" s="177"/>
    </row>
    <row r="179" spans="1:16" s="14" customFormat="1" ht="24" x14ac:dyDescent="0.35">
      <c r="A179" s="157" t="s">
        <v>276</v>
      </c>
      <c r="B179" s="158" t="s">
        <v>1009</v>
      </c>
      <c r="C179" s="157" t="s">
        <v>276</v>
      </c>
      <c r="D179" s="162">
        <v>1</v>
      </c>
      <c r="E179" s="159" t="s">
        <v>41</v>
      </c>
      <c r="F179" s="231"/>
      <c r="G179" s="170">
        <f t="shared" si="14"/>
        <v>0</v>
      </c>
      <c r="H179" s="162">
        <v>1</v>
      </c>
      <c r="I179" s="176" t="s">
        <v>860</v>
      </c>
      <c r="J179" s="176"/>
      <c r="K179" s="176"/>
      <c r="L179" s="177"/>
      <c r="M179" s="177"/>
      <c r="N179" s="177"/>
      <c r="O179" s="177"/>
      <c r="P179" s="177"/>
    </row>
    <row r="180" spans="1:16" s="14" customFormat="1" ht="24" x14ac:dyDescent="0.35">
      <c r="A180" s="157" t="s">
        <v>277</v>
      </c>
      <c r="B180" s="158" t="s">
        <v>1011</v>
      </c>
      <c r="C180" s="157" t="s">
        <v>277</v>
      </c>
      <c r="D180" s="162">
        <v>3</v>
      </c>
      <c r="E180" s="159" t="s">
        <v>41</v>
      </c>
      <c r="F180" s="231"/>
      <c r="G180" s="170">
        <f t="shared" si="14"/>
        <v>0</v>
      </c>
      <c r="H180" s="162">
        <v>1</v>
      </c>
      <c r="I180" s="176" t="s">
        <v>860</v>
      </c>
      <c r="J180" s="176"/>
      <c r="K180" s="176"/>
      <c r="L180" s="177"/>
      <c r="M180" s="177"/>
      <c r="N180" s="177"/>
      <c r="O180" s="177"/>
      <c r="P180" s="177"/>
    </row>
    <row r="181" spans="1:16" s="14" customFormat="1" ht="24" x14ac:dyDescent="0.35">
      <c r="A181" s="157" t="s">
        <v>278</v>
      </c>
      <c r="B181" s="158" t="s">
        <v>1012</v>
      </c>
      <c r="C181" s="157" t="s">
        <v>278</v>
      </c>
      <c r="D181" s="162">
        <v>1</v>
      </c>
      <c r="E181" s="159" t="s">
        <v>44</v>
      </c>
      <c r="F181" s="231"/>
      <c r="G181" s="170">
        <f t="shared" si="14"/>
        <v>0</v>
      </c>
      <c r="H181" s="162">
        <v>1</v>
      </c>
      <c r="I181" s="176" t="s">
        <v>860</v>
      </c>
      <c r="J181" s="176"/>
      <c r="K181" s="176"/>
      <c r="L181" s="177"/>
      <c r="M181" s="177"/>
      <c r="N181" s="177"/>
      <c r="O181" s="177"/>
      <c r="P181" s="177"/>
    </row>
    <row r="182" spans="1:16" s="14" customFormat="1" ht="24" x14ac:dyDescent="0.35">
      <c r="A182" s="157" t="s">
        <v>279</v>
      </c>
      <c r="B182" s="158" t="s">
        <v>1014</v>
      </c>
      <c r="C182" s="157" t="s">
        <v>279</v>
      </c>
      <c r="D182" s="162">
        <v>1</v>
      </c>
      <c r="E182" s="159" t="s">
        <v>44</v>
      </c>
      <c r="F182" s="231"/>
      <c r="G182" s="170">
        <f t="shared" si="14"/>
        <v>0</v>
      </c>
      <c r="H182" s="162">
        <v>1</v>
      </c>
      <c r="I182" s="176" t="s">
        <v>860</v>
      </c>
      <c r="J182" s="176"/>
      <c r="K182" s="176"/>
      <c r="L182" s="177"/>
      <c r="M182" s="177"/>
      <c r="N182" s="177"/>
      <c r="O182" s="177"/>
      <c r="P182" s="177"/>
    </row>
    <row r="183" spans="1:16" s="14" customFormat="1" ht="24" x14ac:dyDescent="0.35">
      <c r="A183" s="157" t="s">
        <v>280</v>
      </c>
      <c r="B183" s="158" t="s">
        <v>1015</v>
      </c>
      <c r="C183" s="157" t="s">
        <v>280</v>
      </c>
      <c r="D183" s="162">
        <v>1</v>
      </c>
      <c r="E183" s="159" t="s">
        <v>44</v>
      </c>
      <c r="F183" s="231"/>
      <c r="G183" s="170">
        <f t="shared" si="14"/>
        <v>0</v>
      </c>
      <c r="H183" s="162">
        <v>1</v>
      </c>
      <c r="I183" s="176" t="s">
        <v>860</v>
      </c>
      <c r="J183" s="176"/>
      <c r="K183" s="176"/>
      <c r="L183" s="177"/>
      <c r="M183" s="177"/>
      <c r="N183" s="177"/>
      <c r="O183" s="177"/>
      <c r="P183" s="177"/>
    </row>
    <row r="184" spans="1:16" s="14" customFormat="1" ht="24" x14ac:dyDescent="0.35">
      <c r="A184" s="157" t="s">
        <v>281</v>
      </c>
      <c r="B184" s="158" t="s">
        <v>1017</v>
      </c>
      <c r="C184" s="157" t="s">
        <v>281</v>
      </c>
      <c r="D184" s="162">
        <v>1</v>
      </c>
      <c r="E184" s="159" t="s">
        <v>44</v>
      </c>
      <c r="F184" s="231"/>
      <c r="G184" s="170">
        <f t="shared" si="14"/>
        <v>0</v>
      </c>
      <c r="H184" s="162">
        <v>1</v>
      </c>
      <c r="I184" s="176" t="s">
        <v>860</v>
      </c>
      <c r="J184" s="176"/>
      <c r="K184" s="176"/>
      <c r="L184" s="177"/>
      <c r="M184" s="177"/>
      <c r="N184" s="177"/>
      <c r="O184" s="177"/>
      <c r="P184" s="177"/>
    </row>
    <row r="185" spans="1:16" s="14" customFormat="1" ht="24" x14ac:dyDescent="0.35">
      <c r="A185" s="157" t="s">
        <v>282</v>
      </c>
      <c r="B185" s="158" t="s">
        <v>1018</v>
      </c>
      <c r="C185" s="157" t="s">
        <v>282</v>
      </c>
      <c r="D185" s="162">
        <v>1</v>
      </c>
      <c r="E185" s="159" t="s">
        <v>44</v>
      </c>
      <c r="F185" s="231"/>
      <c r="G185" s="170">
        <f t="shared" si="14"/>
        <v>0</v>
      </c>
      <c r="H185" s="162">
        <v>2</v>
      </c>
      <c r="I185" s="176" t="s">
        <v>868</v>
      </c>
      <c r="J185" s="176"/>
      <c r="K185" s="176"/>
      <c r="L185" s="177"/>
      <c r="M185" s="177"/>
      <c r="N185" s="177"/>
      <c r="O185" s="177"/>
      <c r="P185" s="177"/>
    </row>
    <row r="186" spans="1:16" s="14" customFormat="1" ht="22.5" customHeight="1" x14ac:dyDescent="0.35">
      <c r="A186" s="284" t="s">
        <v>283</v>
      </c>
      <c r="B186" s="284"/>
      <c r="C186" s="284"/>
      <c r="D186" s="284"/>
      <c r="E186" s="284"/>
      <c r="F186" s="284"/>
      <c r="G186" s="275">
        <f>SUBTOTAL(9,G187:G232)</f>
        <v>0</v>
      </c>
      <c r="H186" s="205"/>
      <c r="I186" s="178"/>
      <c r="J186" s="176"/>
      <c r="K186" s="176"/>
      <c r="L186" s="177"/>
      <c r="M186" s="177"/>
      <c r="N186" s="177"/>
      <c r="O186" s="177"/>
      <c r="P186" s="177"/>
    </row>
    <row r="187" spans="1:16" s="14" customFormat="1" ht="14.65" customHeight="1" x14ac:dyDescent="0.35">
      <c r="A187" s="156" t="s">
        <v>284</v>
      </c>
      <c r="B187" s="156"/>
      <c r="C187" s="156"/>
      <c r="D187" s="156"/>
      <c r="E187" s="156"/>
      <c r="F187" s="156"/>
      <c r="G187" s="169"/>
      <c r="H187" s="169"/>
      <c r="I187" s="176"/>
      <c r="J187" s="176"/>
      <c r="K187" s="176"/>
      <c r="L187" s="177"/>
      <c r="M187" s="177"/>
      <c r="N187" s="177"/>
      <c r="O187" s="177"/>
      <c r="P187" s="177"/>
    </row>
    <row r="188" spans="1:16" s="14" customFormat="1" ht="24" x14ac:dyDescent="0.35">
      <c r="A188" s="157" t="s">
        <v>67</v>
      </c>
      <c r="B188" s="158" t="s">
        <v>1021</v>
      </c>
      <c r="C188" s="157" t="s">
        <v>67</v>
      </c>
      <c r="D188" s="162">
        <v>1</v>
      </c>
      <c r="E188" s="159" t="s">
        <v>41</v>
      </c>
      <c r="F188" s="231"/>
      <c r="G188" s="170">
        <f t="shared" ref="G188:G196" si="15">+D188*F188</f>
        <v>0</v>
      </c>
      <c r="H188" s="162">
        <v>1</v>
      </c>
      <c r="I188" s="176" t="s">
        <v>860</v>
      </c>
      <c r="J188" s="176"/>
      <c r="K188" s="176"/>
      <c r="L188" s="177"/>
      <c r="M188" s="177"/>
      <c r="N188" s="177"/>
      <c r="O188" s="177"/>
      <c r="P188" s="177"/>
    </row>
    <row r="189" spans="1:16" s="14" customFormat="1" x14ac:dyDescent="0.35">
      <c r="A189" s="157" t="s">
        <v>68</v>
      </c>
      <c r="B189" s="158" t="s">
        <v>1002</v>
      </c>
      <c r="C189" s="157" t="s">
        <v>68</v>
      </c>
      <c r="D189" s="159">
        <v>2</v>
      </c>
      <c r="E189" s="159" t="s">
        <v>41</v>
      </c>
      <c r="F189" s="231"/>
      <c r="G189" s="170">
        <f t="shared" si="15"/>
        <v>0</v>
      </c>
      <c r="H189" s="162">
        <v>2</v>
      </c>
      <c r="I189" s="176" t="s">
        <v>868</v>
      </c>
      <c r="J189" s="176"/>
      <c r="K189" s="176"/>
      <c r="L189" s="177"/>
      <c r="M189" s="177"/>
      <c r="N189" s="177"/>
      <c r="O189" s="177"/>
      <c r="P189" s="177"/>
    </row>
    <row r="190" spans="1:16" s="14" customFormat="1" ht="24" x14ac:dyDescent="0.35">
      <c r="A190" s="157" t="s">
        <v>69</v>
      </c>
      <c r="B190" s="158" t="s">
        <v>1022</v>
      </c>
      <c r="C190" s="157" t="s">
        <v>69</v>
      </c>
      <c r="D190" s="159">
        <v>2</v>
      </c>
      <c r="E190" s="159" t="s">
        <v>41</v>
      </c>
      <c r="F190" s="231"/>
      <c r="G190" s="170">
        <f t="shared" si="15"/>
        <v>0</v>
      </c>
      <c r="H190" s="162">
        <v>1</v>
      </c>
      <c r="I190" s="176" t="s">
        <v>860</v>
      </c>
      <c r="J190" s="176"/>
      <c r="K190" s="176"/>
      <c r="L190" s="177"/>
      <c r="M190" s="177"/>
      <c r="N190" s="177"/>
      <c r="O190" s="177"/>
      <c r="P190" s="177"/>
    </row>
    <row r="191" spans="1:16" s="14" customFormat="1" ht="24" x14ac:dyDescent="0.35">
      <c r="A191" s="157" t="s">
        <v>70</v>
      </c>
      <c r="B191" s="158" t="s">
        <v>1023</v>
      </c>
      <c r="C191" s="157" t="s">
        <v>70</v>
      </c>
      <c r="D191" s="159">
        <v>2</v>
      </c>
      <c r="E191" s="159" t="s">
        <v>41</v>
      </c>
      <c r="F191" s="231"/>
      <c r="G191" s="170">
        <f t="shared" si="15"/>
        <v>0</v>
      </c>
      <c r="H191" s="162">
        <v>1</v>
      </c>
      <c r="I191" s="176" t="s">
        <v>860</v>
      </c>
      <c r="J191" s="176"/>
      <c r="K191" s="176"/>
      <c r="L191" s="177"/>
      <c r="M191" s="177"/>
      <c r="N191" s="177"/>
      <c r="O191" s="177"/>
      <c r="P191" s="177"/>
    </row>
    <row r="192" spans="1:16" s="14" customFormat="1" ht="24" x14ac:dyDescent="0.35">
      <c r="A192" s="157" t="s">
        <v>71</v>
      </c>
      <c r="B192" s="163" t="s">
        <v>1024</v>
      </c>
      <c r="C192" s="157" t="s">
        <v>71</v>
      </c>
      <c r="D192" s="159">
        <v>1</v>
      </c>
      <c r="E192" s="159" t="s">
        <v>44</v>
      </c>
      <c r="F192" s="231"/>
      <c r="G192" s="170">
        <f t="shared" si="15"/>
        <v>0</v>
      </c>
      <c r="H192" s="162">
        <v>2</v>
      </c>
      <c r="I192" s="176" t="s">
        <v>868</v>
      </c>
      <c r="J192" s="176"/>
      <c r="K192" s="176"/>
      <c r="L192" s="177"/>
      <c r="M192" s="177"/>
      <c r="N192" s="177"/>
      <c r="O192" s="177"/>
      <c r="P192" s="177"/>
    </row>
    <row r="193" spans="1:16" s="14" customFormat="1" x14ac:dyDescent="0.35">
      <c r="A193" s="157" t="s">
        <v>72</v>
      </c>
      <c r="B193" s="158" t="s">
        <v>1025</v>
      </c>
      <c r="C193" s="157" t="s">
        <v>72</v>
      </c>
      <c r="D193" s="159">
        <v>2</v>
      </c>
      <c r="E193" s="159" t="s">
        <v>41</v>
      </c>
      <c r="F193" s="231"/>
      <c r="G193" s="170">
        <f t="shared" si="15"/>
        <v>0</v>
      </c>
      <c r="H193" s="162">
        <v>2</v>
      </c>
      <c r="I193" s="176" t="s">
        <v>868</v>
      </c>
      <c r="J193" s="176"/>
      <c r="K193" s="176"/>
      <c r="L193" s="177"/>
      <c r="M193" s="177"/>
      <c r="N193" s="177"/>
      <c r="O193" s="177"/>
      <c r="P193" s="177"/>
    </row>
    <row r="194" spans="1:16" s="14" customFormat="1" ht="24" x14ac:dyDescent="0.35">
      <c r="A194" s="157" t="s">
        <v>73</v>
      </c>
      <c r="B194" s="158" t="s">
        <v>1026</v>
      </c>
      <c r="C194" s="157" t="s">
        <v>73</v>
      </c>
      <c r="D194" s="159">
        <v>1</v>
      </c>
      <c r="E194" s="159" t="s">
        <v>41</v>
      </c>
      <c r="F194" s="231"/>
      <c r="G194" s="170">
        <f t="shared" si="15"/>
        <v>0</v>
      </c>
      <c r="H194" s="162">
        <v>1</v>
      </c>
      <c r="I194" s="176" t="s">
        <v>860</v>
      </c>
      <c r="J194" s="176"/>
      <c r="K194" s="176"/>
      <c r="L194" s="177"/>
      <c r="M194" s="177"/>
      <c r="N194" s="177"/>
      <c r="O194" s="177"/>
      <c r="P194" s="177"/>
    </row>
    <row r="195" spans="1:16" s="14" customFormat="1" x14ac:dyDescent="0.35">
      <c r="A195" s="157" t="s">
        <v>74</v>
      </c>
      <c r="B195" s="158" t="s">
        <v>967</v>
      </c>
      <c r="C195" s="157" t="s">
        <v>74</v>
      </c>
      <c r="D195" s="159">
        <v>1</v>
      </c>
      <c r="E195" s="159" t="s">
        <v>44</v>
      </c>
      <c r="F195" s="231"/>
      <c r="G195" s="170">
        <f t="shared" si="15"/>
        <v>0</v>
      </c>
      <c r="H195" s="162">
        <v>3</v>
      </c>
      <c r="I195" s="176" t="s">
        <v>867</v>
      </c>
      <c r="J195" s="176"/>
      <c r="K195" s="176"/>
      <c r="L195" s="177"/>
      <c r="M195" s="177"/>
      <c r="N195" s="177"/>
      <c r="O195" s="177"/>
      <c r="P195" s="177"/>
    </row>
    <row r="196" spans="1:16" s="14" customFormat="1" ht="24" x14ac:dyDescent="0.35">
      <c r="A196" s="157" t="s">
        <v>75</v>
      </c>
      <c r="B196" s="158" t="s">
        <v>1007</v>
      </c>
      <c r="C196" s="157" t="s">
        <v>75</v>
      </c>
      <c r="D196" s="159">
        <v>1</v>
      </c>
      <c r="E196" s="159" t="s">
        <v>44</v>
      </c>
      <c r="F196" s="231"/>
      <c r="G196" s="170">
        <f t="shared" si="15"/>
        <v>0</v>
      </c>
      <c r="H196" s="162">
        <v>2</v>
      </c>
      <c r="I196" s="176" t="s">
        <v>868</v>
      </c>
      <c r="J196" s="176"/>
      <c r="K196" s="176"/>
      <c r="L196" s="177"/>
      <c r="M196" s="177"/>
      <c r="N196" s="177"/>
      <c r="O196" s="177"/>
      <c r="P196" s="177"/>
    </row>
    <row r="197" spans="1:16" s="14" customFormat="1" ht="14.65" customHeight="1" x14ac:dyDescent="0.35">
      <c r="A197" s="156" t="s">
        <v>285</v>
      </c>
      <c r="B197" s="156"/>
      <c r="C197" s="156"/>
      <c r="D197" s="156"/>
      <c r="E197" s="156"/>
      <c r="F197" s="156"/>
      <c r="G197" s="169"/>
      <c r="H197" s="169"/>
      <c r="I197" s="176"/>
      <c r="J197" s="176"/>
      <c r="K197" s="176"/>
      <c r="L197" s="177"/>
      <c r="M197" s="177"/>
      <c r="N197" s="177"/>
      <c r="O197" s="177"/>
      <c r="P197" s="177"/>
    </row>
    <row r="198" spans="1:16" s="14" customFormat="1" ht="24" x14ac:dyDescent="0.35">
      <c r="A198" s="157" t="s">
        <v>76</v>
      </c>
      <c r="B198" s="158" t="s">
        <v>1021</v>
      </c>
      <c r="C198" s="157" t="s">
        <v>76</v>
      </c>
      <c r="D198" s="162">
        <v>1</v>
      </c>
      <c r="E198" s="159" t="s">
        <v>41</v>
      </c>
      <c r="F198" s="231"/>
      <c r="G198" s="170">
        <f t="shared" ref="G198:G207" si="16">+D198*F198</f>
        <v>0</v>
      </c>
      <c r="H198" s="162">
        <v>1</v>
      </c>
      <c r="I198" s="176" t="s">
        <v>860</v>
      </c>
      <c r="J198" s="176"/>
      <c r="K198" s="176"/>
      <c r="L198" s="177"/>
      <c r="M198" s="177"/>
      <c r="N198" s="177"/>
      <c r="O198" s="177"/>
      <c r="P198" s="177"/>
    </row>
    <row r="199" spans="1:16" s="14" customFormat="1" x14ac:dyDescent="0.35">
      <c r="A199" s="157" t="s">
        <v>77</v>
      </c>
      <c r="B199" s="158" t="s">
        <v>1002</v>
      </c>
      <c r="C199" s="157" t="s">
        <v>77</v>
      </c>
      <c r="D199" s="159">
        <v>2</v>
      </c>
      <c r="E199" s="159" t="s">
        <v>41</v>
      </c>
      <c r="F199" s="231"/>
      <c r="G199" s="170">
        <f t="shared" si="16"/>
        <v>0</v>
      </c>
      <c r="H199" s="162">
        <v>2</v>
      </c>
      <c r="I199" s="176" t="s">
        <v>868</v>
      </c>
      <c r="J199" s="176"/>
      <c r="K199" s="176"/>
      <c r="L199" s="177"/>
      <c r="M199" s="177"/>
      <c r="N199" s="177"/>
      <c r="O199" s="177"/>
      <c r="P199" s="177"/>
    </row>
    <row r="200" spans="1:16" s="14" customFormat="1" ht="24" x14ac:dyDescent="0.35">
      <c r="A200" s="157" t="s">
        <v>286</v>
      </c>
      <c r="B200" s="158" t="s">
        <v>1027</v>
      </c>
      <c r="C200" s="157" t="s">
        <v>286</v>
      </c>
      <c r="D200" s="159">
        <v>11</v>
      </c>
      <c r="E200" s="159" t="s">
        <v>41</v>
      </c>
      <c r="F200" s="231"/>
      <c r="G200" s="170">
        <f t="shared" si="16"/>
        <v>0</v>
      </c>
      <c r="H200" s="162">
        <v>1</v>
      </c>
      <c r="I200" s="176" t="s">
        <v>860</v>
      </c>
      <c r="J200" s="176"/>
      <c r="K200" s="176"/>
      <c r="L200" s="177"/>
      <c r="M200" s="177"/>
      <c r="N200" s="177"/>
      <c r="O200" s="177"/>
      <c r="P200" s="177"/>
    </row>
    <row r="201" spans="1:16" s="14" customFormat="1" ht="24" x14ac:dyDescent="0.35">
      <c r="A201" s="157" t="s">
        <v>287</v>
      </c>
      <c r="B201" s="158" t="s">
        <v>1023</v>
      </c>
      <c r="C201" s="157" t="s">
        <v>287</v>
      </c>
      <c r="D201" s="159">
        <v>1</v>
      </c>
      <c r="E201" s="159" t="s">
        <v>41</v>
      </c>
      <c r="F201" s="231"/>
      <c r="G201" s="170">
        <f t="shared" si="16"/>
        <v>0</v>
      </c>
      <c r="H201" s="162">
        <v>1</v>
      </c>
      <c r="I201" s="176" t="s">
        <v>860</v>
      </c>
      <c r="J201" s="176"/>
      <c r="K201" s="176"/>
      <c r="L201" s="177"/>
      <c r="M201" s="177"/>
      <c r="N201" s="177"/>
      <c r="O201" s="177"/>
      <c r="P201" s="177"/>
    </row>
    <row r="202" spans="1:16" s="14" customFormat="1" x14ac:dyDescent="0.35">
      <c r="A202" s="157" t="s">
        <v>288</v>
      </c>
      <c r="B202" s="158" t="s">
        <v>1028</v>
      </c>
      <c r="C202" s="157" t="s">
        <v>288</v>
      </c>
      <c r="D202" s="159">
        <v>1</v>
      </c>
      <c r="E202" s="159" t="s">
        <v>41</v>
      </c>
      <c r="F202" s="231"/>
      <c r="G202" s="170">
        <f t="shared" si="16"/>
        <v>0</v>
      </c>
      <c r="H202" s="162">
        <v>1</v>
      </c>
      <c r="I202" s="176" t="s">
        <v>860</v>
      </c>
      <c r="J202" s="176"/>
      <c r="K202" s="176"/>
      <c r="L202" s="177"/>
      <c r="M202" s="177"/>
      <c r="N202" s="177"/>
      <c r="O202" s="177"/>
      <c r="P202" s="177"/>
    </row>
    <row r="203" spans="1:16" s="14" customFormat="1" ht="24" x14ac:dyDescent="0.35">
      <c r="A203" s="157" t="s">
        <v>289</v>
      </c>
      <c r="B203" s="163" t="s">
        <v>1024</v>
      </c>
      <c r="C203" s="157" t="s">
        <v>289</v>
      </c>
      <c r="D203" s="159">
        <v>1</v>
      </c>
      <c r="E203" s="159" t="s">
        <v>44</v>
      </c>
      <c r="F203" s="231"/>
      <c r="G203" s="170">
        <f t="shared" si="16"/>
        <v>0</v>
      </c>
      <c r="H203" s="162">
        <v>2</v>
      </c>
      <c r="I203" s="176" t="s">
        <v>868</v>
      </c>
      <c r="J203" s="176"/>
      <c r="K203" s="176"/>
      <c r="L203" s="177"/>
      <c r="M203" s="177"/>
      <c r="N203" s="177"/>
      <c r="O203" s="177"/>
      <c r="P203" s="177"/>
    </row>
    <row r="204" spans="1:16" s="14" customFormat="1" x14ac:dyDescent="0.35">
      <c r="A204" s="157" t="s">
        <v>290</v>
      </c>
      <c r="B204" s="158" t="s">
        <v>1025</v>
      </c>
      <c r="C204" s="157" t="s">
        <v>290</v>
      </c>
      <c r="D204" s="159">
        <v>2</v>
      </c>
      <c r="E204" s="159" t="s">
        <v>41</v>
      </c>
      <c r="F204" s="231"/>
      <c r="G204" s="170">
        <f t="shared" si="16"/>
        <v>0</v>
      </c>
      <c r="H204" s="162">
        <v>2</v>
      </c>
      <c r="I204" s="176" t="s">
        <v>868</v>
      </c>
      <c r="J204" s="176"/>
      <c r="K204" s="176"/>
      <c r="L204" s="177"/>
      <c r="M204" s="177"/>
      <c r="N204" s="177"/>
      <c r="O204" s="177"/>
      <c r="P204" s="177"/>
    </row>
    <row r="205" spans="1:16" s="14" customFormat="1" ht="24" x14ac:dyDescent="0.35">
      <c r="A205" s="157" t="s">
        <v>291</v>
      </c>
      <c r="B205" s="158" t="s">
        <v>1026</v>
      </c>
      <c r="C205" s="157" t="s">
        <v>291</v>
      </c>
      <c r="D205" s="159">
        <v>1</v>
      </c>
      <c r="E205" s="159" t="s">
        <v>41</v>
      </c>
      <c r="F205" s="231"/>
      <c r="G205" s="170">
        <f t="shared" si="16"/>
        <v>0</v>
      </c>
      <c r="H205" s="162">
        <v>1</v>
      </c>
      <c r="I205" s="176" t="s">
        <v>860</v>
      </c>
      <c r="J205" s="176"/>
      <c r="K205" s="176"/>
      <c r="L205" s="177"/>
      <c r="M205" s="177"/>
      <c r="N205" s="177"/>
      <c r="O205" s="177"/>
      <c r="P205" s="177"/>
    </row>
    <row r="206" spans="1:16" s="14" customFormat="1" x14ac:dyDescent="0.35">
      <c r="A206" s="157" t="s">
        <v>292</v>
      </c>
      <c r="B206" s="158" t="s">
        <v>967</v>
      </c>
      <c r="C206" s="157" t="s">
        <v>292</v>
      </c>
      <c r="D206" s="159">
        <v>1</v>
      </c>
      <c r="E206" s="159" t="s">
        <v>44</v>
      </c>
      <c r="F206" s="231"/>
      <c r="G206" s="170">
        <f t="shared" si="16"/>
        <v>0</v>
      </c>
      <c r="H206" s="162">
        <v>3</v>
      </c>
      <c r="I206" s="176" t="s">
        <v>867</v>
      </c>
      <c r="J206" s="176"/>
      <c r="K206" s="176"/>
      <c r="L206" s="177"/>
      <c r="M206" s="177"/>
      <c r="N206" s="177"/>
      <c r="O206" s="177"/>
      <c r="P206" s="177"/>
    </row>
    <row r="207" spans="1:16" s="14" customFormat="1" ht="24" x14ac:dyDescent="0.35">
      <c r="A207" s="157" t="s">
        <v>293</v>
      </c>
      <c r="B207" s="158" t="s">
        <v>1007</v>
      </c>
      <c r="C207" s="157" t="s">
        <v>293</v>
      </c>
      <c r="D207" s="159">
        <v>1</v>
      </c>
      <c r="E207" s="159" t="s">
        <v>44</v>
      </c>
      <c r="F207" s="231"/>
      <c r="G207" s="170">
        <f t="shared" si="16"/>
        <v>0</v>
      </c>
      <c r="H207" s="162">
        <v>2</v>
      </c>
      <c r="I207" s="176" t="s">
        <v>868</v>
      </c>
      <c r="J207" s="176"/>
      <c r="K207" s="176"/>
      <c r="L207" s="177"/>
      <c r="M207" s="177"/>
      <c r="N207" s="177"/>
      <c r="O207" s="177"/>
      <c r="P207" s="177"/>
    </row>
    <row r="208" spans="1:16" s="14" customFormat="1" ht="14.65" customHeight="1" x14ac:dyDescent="0.35">
      <c r="A208" s="156" t="s">
        <v>294</v>
      </c>
      <c r="B208" s="156"/>
      <c r="C208" s="156"/>
      <c r="D208" s="156"/>
      <c r="E208" s="156"/>
      <c r="F208" s="156"/>
      <c r="G208" s="169"/>
      <c r="H208" s="169"/>
      <c r="I208" s="176"/>
      <c r="J208" s="176"/>
      <c r="K208" s="176"/>
      <c r="L208" s="177"/>
      <c r="M208" s="177"/>
      <c r="N208" s="177"/>
      <c r="O208" s="177"/>
      <c r="P208" s="177"/>
    </row>
    <row r="209" spans="1:17" s="14" customFormat="1" ht="24" x14ac:dyDescent="0.35">
      <c r="A209" s="157" t="s">
        <v>295</v>
      </c>
      <c r="B209" s="158" t="s">
        <v>1029</v>
      </c>
      <c r="C209" s="157" t="s">
        <v>295</v>
      </c>
      <c r="D209" s="245">
        <v>0</v>
      </c>
      <c r="E209" s="159" t="s">
        <v>41</v>
      </c>
      <c r="F209" s="231"/>
      <c r="G209" s="170">
        <f t="shared" ref="G209:G220" si="17">+D209*F209</f>
        <v>0</v>
      </c>
      <c r="H209" s="162">
        <v>2</v>
      </c>
      <c r="I209" s="176" t="s">
        <v>868</v>
      </c>
      <c r="J209" s="176"/>
      <c r="K209" s="176"/>
      <c r="L209" s="177"/>
      <c r="M209" s="177"/>
      <c r="N209" s="177"/>
      <c r="O209" s="177"/>
      <c r="P209" s="177"/>
    </row>
    <row r="210" spans="1:17" s="14" customFormat="1" x14ac:dyDescent="0.35">
      <c r="A210" s="157" t="s">
        <v>296</v>
      </c>
      <c r="B210" s="158" t="s">
        <v>1030</v>
      </c>
      <c r="C210" s="157" t="s">
        <v>296</v>
      </c>
      <c r="D210" s="245">
        <v>0</v>
      </c>
      <c r="E210" s="159" t="s">
        <v>41</v>
      </c>
      <c r="F210" s="231"/>
      <c r="G210" s="170">
        <f t="shared" si="17"/>
        <v>0</v>
      </c>
      <c r="H210" s="162">
        <v>2</v>
      </c>
      <c r="I210" s="176" t="s">
        <v>868</v>
      </c>
      <c r="J210" s="176"/>
      <c r="K210" s="176"/>
      <c r="L210" s="177"/>
      <c r="M210" s="177"/>
      <c r="N210" s="177"/>
      <c r="O210" s="177"/>
      <c r="P210" s="177"/>
    </row>
    <row r="211" spans="1:17" s="14" customFormat="1" ht="24" x14ac:dyDescent="0.35">
      <c r="A211" s="160" t="s">
        <v>297</v>
      </c>
      <c r="B211" s="161" t="s">
        <v>1031</v>
      </c>
      <c r="C211" s="160" t="s">
        <v>297</v>
      </c>
      <c r="D211" s="245">
        <v>0</v>
      </c>
      <c r="E211" s="162" t="s">
        <v>41</v>
      </c>
      <c r="F211" s="232"/>
      <c r="G211" s="209">
        <f t="shared" si="17"/>
        <v>0</v>
      </c>
      <c r="H211" s="162">
        <v>2</v>
      </c>
      <c r="I211" s="210" t="s">
        <v>869</v>
      </c>
      <c r="J211" s="210"/>
      <c r="K211" s="210"/>
      <c r="L211" s="211"/>
      <c r="M211" s="211"/>
      <c r="N211" s="211"/>
      <c r="O211" s="211"/>
      <c r="P211" s="211"/>
      <c r="Q211" s="49"/>
    </row>
    <row r="212" spans="1:17" s="14" customFormat="1" x14ac:dyDescent="0.35">
      <c r="A212" s="157" t="s">
        <v>298</v>
      </c>
      <c r="B212" s="158" t="s">
        <v>1032</v>
      </c>
      <c r="C212" s="157" t="s">
        <v>298</v>
      </c>
      <c r="D212" s="245">
        <v>0</v>
      </c>
      <c r="E212" s="159" t="s">
        <v>41</v>
      </c>
      <c r="F212" s="231"/>
      <c r="G212" s="170">
        <f t="shared" si="17"/>
        <v>0</v>
      </c>
      <c r="H212" s="162">
        <v>2</v>
      </c>
      <c r="I212" s="176" t="s">
        <v>868</v>
      </c>
      <c r="J212" s="176"/>
      <c r="K212" s="176"/>
      <c r="L212" s="177"/>
      <c r="M212" s="177"/>
      <c r="N212" s="177"/>
      <c r="O212" s="177"/>
      <c r="P212" s="177"/>
    </row>
    <row r="213" spans="1:17" s="14" customFormat="1" x14ac:dyDescent="0.35">
      <c r="A213" s="157" t="s">
        <v>299</v>
      </c>
      <c r="B213" s="158" t="s">
        <v>1033</v>
      </c>
      <c r="C213" s="157" t="s">
        <v>299</v>
      </c>
      <c r="D213" s="245">
        <v>0</v>
      </c>
      <c r="E213" s="159" t="s">
        <v>41</v>
      </c>
      <c r="F213" s="231"/>
      <c r="G213" s="170">
        <f t="shared" si="17"/>
        <v>0</v>
      </c>
      <c r="H213" s="162">
        <v>2</v>
      </c>
      <c r="I213" s="176" t="s">
        <v>868</v>
      </c>
      <c r="J213" s="176"/>
      <c r="K213" s="176"/>
      <c r="L213" s="177"/>
      <c r="M213" s="177"/>
      <c r="N213" s="177"/>
      <c r="O213" s="177"/>
      <c r="P213" s="177"/>
    </row>
    <row r="214" spans="1:17" s="14" customFormat="1" x14ac:dyDescent="0.35">
      <c r="A214" s="157" t="s">
        <v>300</v>
      </c>
      <c r="B214" s="158" t="s">
        <v>1034</v>
      </c>
      <c r="C214" s="157" t="s">
        <v>300</v>
      </c>
      <c r="D214" s="245">
        <v>0</v>
      </c>
      <c r="E214" s="159" t="s">
        <v>41</v>
      </c>
      <c r="F214" s="231"/>
      <c r="G214" s="170">
        <f t="shared" si="17"/>
        <v>0</v>
      </c>
      <c r="H214" s="162">
        <v>2</v>
      </c>
      <c r="I214" s="176" t="s">
        <v>868</v>
      </c>
      <c r="J214" s="176"/>
      <c r="K214" s="176"/>
      <c r="L214" s="177"/>
      <c r="M214" s="177"/>
      <c r="N214" s="177"/>
      <c r="O214" s="177"/>
      <c r="P214" s="177"/>
    </row>
    <row r="215" spans="1:17" s="14" customFormat="1" x14ac:dyDescent="0.35">
      <c r="A215" s="157" t="s">
        <v>301</v>
      </c>
      <c r="B215" s="158" t="s">
        <v>1035</v>
      </c>
      <c r="C215" s="157" t="s">
        <v>301</v>
      </c>
      <c r="D215" s="245">
        <v>0</v>
      </c>
      <c r="E215" s="159" t="s">
        <v>41</v>
      </c>
      <c r="F215" s="231"/>
      <c r="G215" s="170">
        <f t="shared" si="17"/>
        <v>0</v>
      </c>
      <c r="H215" s="162">
        <v>2</v>
      </c>
      <c r="I215" s="176" t="s">
        <v>868</v>
      </c>
      <c r="J215" s="176"/>
      <c r="K215" s="176"/>
      <c r="L215" s="177"/>
      <c r="M215" s="177"/>
      <c r="N215" s="177"/>
      <c r="O215" s="177"/>
      <c r="P215" s="177"/>
    </row>
    <row r="216" spans="1:17" s="14" customFormat="1" ht="24" x14ac:dyDescent="0.35">
      <c r="A216" s="157" t="s">
        <v>302</v>
      </c>
      <c r="B216" s="158" t="s">
        <v>1036</v>
      </c>
      <c r="C216" s="157" t="s">
        <v>302</v>
      </c>
      <c r="D216" s="159">
        <v>2</v>
      </c>
      <c r="E216" s="159" t="s">
        <v>41</v>
      </c>
      <c r="F216" s="231"/>
      <c r="G216" s="170">
        <f t="shared" si="17"/>
        <v>0</v>
      </c>
      <c r="H216" s="162">
        <v>1</v>
      </c>
      <c r="I216" s="176" t="s">
        <v>860</v>
      </c>
      <c r="J216" s="176"/>
      <c r="K216" s="176"/>
      <c r="L216" s="177"/>
      <c r="M216" s="177"/>
      <c r="N216" s="177"/>
      <c r="O216" s="177"/>
      <c r="P216" s="177"/>
    </row>
    <row r="217" spans="1:17" s="14" customFormat="1" x14ac:dyDescent="0.35">
      <c r="A217" s="157" t="s">
        <v>303</v>
      </c>
      <c r="B217" s="158" t="s">
        <v>1037</v>
      </c>
      <c r="C217" s="157" t="s">
        <v>303</v>
      </c>
      <c r="D217" s="245">
        <v>0</v>
      </c>
      <c r="E217" s="159" t="s">
        <v>41</v>
      </c>
      <c r="F217" s="231"/>
      <c r="G217" s="170">
        <f t="shared" si="17"/>
        <v>0</v>
      </c>
      <c r="H217" s="162">
        <v>1</v>
      </c>
      <c r="I217" s="176" t="s">
        <v>860</v>
      </c>
      <c r="J217" s="176"/>
      <c r="K217" s="176"/>
      <c r="L217" s="177"/>
      <c r="M217" s="177"/>
      <c r="N217" s="177"/>
      <c r="O217" s="177"/>
      <c r="P217" s="177"/>
    </row>
    <row r="218" spans="1:17" s="14" customFormat="1" ht="24" x14ac:dyDescent="0.35">
      <c r="A218" s="157" t="s">
        <v>304</v>
      </c>
      <c r="B218" s="158" t="s">
        <v>1038</v>
      </c>
      <c r="C218" s="157" t="s">
        <v>304</v>
      </c>
      <c r="D218" s="245">
        <v>0</v>
      </c>
      <c r="E218" s="159" t="s">
        <v>41</v>
      </c>
      <c r="F218" s="231"/>
      <c r="G218" s="170">
        <f t="shared" si="17"/>
        <v>0</v>
      </c>
      <c r="H218" s="162">
        <v>2</v>
      </c>
      <c r="I218" s="176" t="s">
        <v>868</v>
      </c>
      <c r="J218" s="176"/>
      <c r="K218" s="176"/>
      <c r="L218" s="177"/>
      <c r="M218" s="177"/>
      <c r="N218" s="177"/>
      <c r="O218" s="177"/>
      <c r="P218" s="177"/>
    </row>
    <row r="219" spans="1:17" s="14" customFormat="1" ht="24" x14ac:dyDescent="0.35">
      <c r="A219" s="157" t="s">
        <v>305</v>
      </c>
      <c r="B219" s="158" t="s">
        <v>1039</v>
      </c>
      <c r="C219" s="157" t="s">
        <v>305</v>
      </c>
      <c r="D219" s="159">
        <v>2</v>
      </c>
      <c r="E219" s="159" t="s">
        <v>41</v>
      </c>
      <c r="F219" s="231"/>
      <c r="G219" s="170">
        <f t="shared" si="17"/>
        <v>0</v>
      </c>
      <c r="H219" s="162">
        <v>2</v>
      </c>
      <c r="I219" s="176" t="s">
        <v>868</v>
      </c>
      <c r="J219" s="176"/>
      <c r="K219" s="176"/>
      <c r="L219" s="177"/>
      <c r="M219" s="177"/>
      <c r="N219" s="177"/>
      <c r="O219" s="177"/>
      <c r="P219" s="177"/>
    </row>
    <row r="220" spans="1:17" s="14" customFormat="1" x14ac:dyDescent="0.35">
      <c r="A220" s="157" t="s">
        <v>306</v>
      </c>
      <c r="B220" s="158" t="s">
        <v>967</v>
      </c>
      <c r="C220" s="157" t="s">
        <v>306</v>
      </c>
      <c r="D220" s="159">
        <v>1</v>
      </c>
      <c r="E220" s="159" t="s">
        <v>44</v>
      </c>
      <c r="F220" s="231"/>
      <c r="G220" s="170">
        <f t="shared" si="17"/>
        <v>0</v>
      </c>
      <c r="H220" s="162">
        <v>3</v>
      </c>
      <c r="I220" s="176" t="s">
        <v>867</v>
      </c>
      <c r="J220" s="176"/>
      <c r="K220" s="176"/>
      <c r="L220" s="177"/>
      <c r="M220" s="177"/>
      <c r="N220" s="177"/>
      <c r="O220" s="177"/>
      <c r="P220" s="177"/>
    </row>
    <row r="221" spans="1:17" s="14" customFormat="1" ht="14.65" customHeight="1" x14ac:dyDescent="0.35">
      <c r="A221" s="156" t="s">
        <v>240</v>
      </c>
      <c r="B221" s="156"/>
      <c r="C221" s="156"/>
      <c r="D221" s="156"/>
      <c r="E221" s="156"/>
      <c r="F221" s="156"/>
      <c r="G221" s="169"/>
      <c r="H221" s="169"/>
      <c r="I221" s="176"/>
      <c r="J221" s="176"/>
      <c r="K221" s="176"/>
      <c r="L221" s="177"/>
      <c r="M221" s="177"/>
      <c r="N221" s="177"/>
      <c r="O221" s="177"/>
      <c r="P221" s="177"/>
    </row>
    <row r="222" spans="1:17" s="14" customFormat="1" ht="24" x14ac:dyDescent="0.35">
      <c r="A222" s="157" t="s">
        <v>307</v>
      </c>
      <c r="B222" s="158" t="s">
        <v>1008</v>
      </c>
      <c r="C222" s="157" t="s">
        <v>307</v>
      </c>
      <c r="D222" s="159">
        <v>1</v>
      </c>
      <c r="E222" s="159" t="s">
        <v>41</v>
      </c>
      <c r="F222" s="231"/>
      <c r="G222" s="170">
        <f t="shared" ref="G222:G232" si="18">+D222*F222</f>
        <v>0</v>
      </c>
      <c r="H222" s="162">
        <v>1</v>
      </c>
      <c r="I222" s="176" t="s">
        <v>860</v>
      </c>
      <c r="J222" s="176"/>
      <c r="K222" s="176"/>
      <c r="L222" s="177"/>
      <c r="M222" s="177"/>
      <c r="N222" s="177"/>
      <c r="O222" s="177"/>
      <c r="P222" s="177"/>
    </row>
    <row r="223" spans="1:17" s="14" customFormat="1" ht="24" x14ac:dyDescent="0.35">
      <c r="A223" s="157" t="s">
        <v>308</v>
      </c>
      <c r="B223" s="158" t="s">
        <v>1009</v>
      </c>
      <c r="C223" s="157" t="s">
        <v>308</v>
      </c>
      <c r="D223" s="159">
        <v>1</v>
      </c>
      <c r="E223" s="159" t="s">
        <v>41</v>
      </c>
      <c r="F223" s="231"/>
      <c r="G223" s="170">
        <f t="shared" si="18"/>
        <v>0</v>
      </c>
      <c r="H223" s="162">
        <v>1</v>
      </c>
      <c r="I223" s="176" t="s">
        <v>860</v>
      </c>
      <c r="J223" s="176"/>
      <c r="K223" s="176"/>
      <c r="L223" s="177"/>
      <c r="M223" s="177"/>
      <c r="N223" s="177"/>
      <c r="O223" s="177"/>
      <c r="P223" s="177"/>
    </row>
    <row r="224" spans="1:17" s="14" customFormat="1" ht="24" x14ac:dyDescent="0.35">
      <c r="A224" s="157" t="s">
        <v>309</v>
      </c>
      <c r="B224" s="158" t="s">
        <v>1011</v>
      </c>
      <c r="C224" s="157" t="s">
        <v>309</v>
      </c>
      <c r="D224" s="159">
        <v>2</v>
      </c>
      <c r="E224" s="159" t="s">
        <v>41</v>
      </c>
      <c r="F224" s="231"/>
      <c r="G224" s="170">
        <f t="shared" si="18"/>
        <v>0</v>
      </c>
      <c r="H224" s="162">
        <v>1</v>
      </c>
      <c r="I224" s="176" t="s">
        <v>860</v>
      </c>
      <c r="J224" s="176"/>
      <c r="K224" s="176"/>
      <c r="L224" s="177"/>
      <c r="M224" s="177"/>
      <c r="N224" s="177"/>
      <c r="O224" s="177"/>
      <c r="P224" s="177"/>
    </row>
    <row r="225" spans="1:16" s="14" customFormat="1" x14ac:dyDescent="0.35">
      <c r="A225" s="157" t="s">
        <v>310</v>
      </c>
      <c r="B225" s="158" t="s">
        <v>1040</v>
      </c>
      <c r="C225" s="157" t="s">
        <v>310</v>
      </c>
      <c r="D225" s="245">
        <v>0</v>
      </c>
      <c r="E225" s="159" t="s">
        <v>41</v>
      </c>
      <c r="F225" s="231"/>
      <c r="G225" s="170">
        <f t="shared" si="18"/>
        <v>0</v>
      </c>
      <c r="H225" s="162">
        <v>1</v>
      </c>
      <c r="I225" s="176" t="s">
        <v>860</v>
      </c>
      <c r="J225" s="176"/>
      <c r="K225" s="176"/>
      <c r="L225" s="177"/>
      <c r="M225" s="177"/>
      <c r="N225" s="177"/>
      <c r="O225" s="177"/>
      <c r="P225" s="177"/>
    </row>
    <row r="226" spans="1:16" s="14" customFormat="1" ht="24" x14ac:dyDescent="0.35">
      <c r="A226" s="157" t="s">
        <v>311</v>
      </c>
      <c r="B226" s="158" t="s">
        <v>1041</v>
      </c>
      <c r="C226" s="157" t="s">
        <v>311</v>
      </c>
      <c r="D226" s="245">
        <v>0</v>
      </c>
      <c r="E226" s="159" t="s">
        <v>41</v>
      </c>
      <c r="F226" s="231"/>
      <c r="G226" s="170">
        <f t="shared" si="18"/>
        <v>0</v>
      </c>
      <c r="H226" s="162">
        <v>1</v>
      </c>
      <c r="I226" s="176" t="s">
        <v>860</v>
      </c>
      <c r="J226" s="176"/>
      <c r="K226" s="176"/>
      <c r="L226" s="177"/>
      <c r="M226" s="177"/>
      <c r="N226" s="177"/>
      <c r="O226" s="177"/>
      <c r="P226" s="177"/>
    </row>
    <row r="227" spans="1:16" s="14" customFormat="1" ht="24" x14ac:dyDescent="0.35">
      <c r="A227" s="157" t="s">
        <v>312</v>
      </c>
      <c r="B227" s="158" t="s">
        <v>1042</v>
      </c>
      <c r="C227" s="157" t="s">
        <v>312</v>
      </c>
      <c r="D227" s="159">
        <v>2</v>
      </c>
      <c r="E227" s="159" t="s">
        <v>44</v>
      </c>
      <c r="F227" s="231"/>
      <c r="G227" s="170">
        <f t="shared" si="18"/>
        <v>0</v>
      </c>
      <c r="H227" s="162">
        <v>1</v>
      </c>
      <c r="I227" s="176" t="s">
        <v>860</v>
      </c>
      <c r="J227" s="176"/>
      <c r="K227" s="176"/>
      <c r="L227" s="177"/>
      <c r="M227" s="177"/>
      <c r="N227" s="177"/>
      <c r="O227" s="177"/>
      <c r="P227" s="177"/>
    </row>
    <row r="228" spans="1:16" s="14" customFormat="1" ht="24" x14ac:dyDescent="0.35">
      <c r="A228" s="157" t="s">
        <v>313</v>
      </c>
      <c r="B228" s="158" t="s">
        <v>1043</v>
      </c>
      <c r="C228" s="157" t="s">
        <v>313</v>
      </c>
      <c r="D228" s="159">
        <v>1</v>
      </c>
      <c r="E228" s="159" t="s">
        <v>44</v>
      </c>
      <c r="F228" s="231"/>
      <c r="G228" s="170">
        <f t="shared" si="18"/>
        <v>0</v>
      </c>
      <c r="H228" s="162">
        <v>1</v>
      </c>
      <c r="I228" s="176" t="s">
        <v>860</v>
      </c>
      <c r="J228" s="176"/>
      <c r="K228" s="176"/>
      <c r="L228" s="177"/>
      <c r="M228" s="177"/>
      <c r="N228" s="177"/>
      <c r="O228" s="177"/>
      <c r="P228" s="177"/>
    </row>
    <row r="229" spans="1:16" s="14" customFormat="1" ht="24" x14ac:dyDescent="0.35">
      <c r="A229" s="157" t="s">
        <v>314</v>
      </c>
      <c r="B229" s="158" t="s">
        <v>1044</v>
      </c>
      <c r="C229" s="157" t="s">
        <v>314</v>
      </c>
      <c r="D229" s="159">
        <v>2</v>
      </c>
      <c r="E229" s="159" t="s">
        <v>44</v>
      </c>
      <c r="F229" s="231"/>
      <c r="G229" s="170">
        <f t="shared" si="18"/>
        <v>0</v>
      </c>
      <c r="H229" s="162">
        <v>1</v>
      </c>
      <c r="I229" s="176" t="s">
        <v>860</v>
      </c>
      <c r="J229" s="176"/>
      <c r="K229" s="176"/>
      <c r="L229" s="177"/>
      <c r="M229" s="177"/>
      <c r="N229" s="177"/>
      <c r="O229" s="177"/>
      <c r="P229" s="177"/>
    </row>
    <row r="230" spans="1:16" s="14" customFormat="1" ht="24" x14ac:dyDescent="0.35">
      <c r="A230" s="157" t="s">
        <v>315</v>
      </c>
      <c r="B230" s="158" t="s">
        <v>1045</v>
      </c>
      <c r="C230" s="157" t="s">
        <v>315</v>
      </c>
      <c r="D230" s="159">
        <v>1</v>
      </c>
      <c r="E230" s="159" t="s">
        <v>44</v>
      </c>
      <c r="F230" s="231"/>
      <c r="G230" s="170">
        <f t="shared" si="18"/>
        <v>0</v>
      </c>
      <c r="H230" s="162">
        <v>1</v>
      </c>
      <c r="I230" s="176" t="s">
        <v>860</v>
      </c>
      <c r="J230" s="176"/>
      <c r="K230" s="176"/>
      <c r="L230" s="177"/>
      <c r="M230" s="177"/>
      <c r="N230" s="177"/>
      <c r="O230" s="177"/>
      <c r="P230" s="177"/>
    </row>
    <row r="231" spans="1:16" s="14" customFormat="1" ht="24" x14ac:dyDescent="0.35">
      <c r="A231" s="157" t="s">
        <v>316</v>
      </c>
      <c r="B231" s="158" t="s">
        <v>1026</v>
      </c>
      <c r="C231" s="157" t="s">
        <v>316</v>
      </c>
      <c r="D231" s="159">
        <v>1</v>
      </c>
      <c r="E231" s="159" t="s">
        <v>41</v>
      </c>
      <c r="F231" s="231"/>
      <c r="G231" s="170">
        <f t="shared" si="18"/>
        <v>0</v>
      </c>
      <c r="H231" s="162">
        <v>1</v>
      </c>
      <c r="I231" s="176" t="s">
        <v>860</v>
      </c>
      <c r="J231" s="176"/>
      <c r="K231" s="176"/>
      <c r="L231" s="177"/>
      <c r="M231" s="177"/>
      <c r="N231" s="177"/>
      <c r="O231" s="177"/>
      <c r="P231" s="177"/>
    </row>
    <row r="232" spans="1:16" s="14" customFormat="1" ht="24" x14ac:dyDescent="0.35">
      <c r="A232" s="157" t="s">
        <v>317</v>
      </c>
      <c r="B232" s="158" t="s">
        <v>1018</v>
      </c>
      <c r="C232" s="157" t="s">
        <v>317</v>
      </c>
      <c r="D232" s="159">
        <v>1</v>
      </c>
      <c r="E232" s="159" t="s">
        <v>44</v>
      </c>
      <c r="F232" s="231"/>
      <c r="G232" s="170">
        <f t="shared" si="18"/>
        <v>0</v>
      </c>
      <c r="H232" s="162">
        <v>2</v>
      </c>
      <c r="I232" s="176" t="s">
        <v>868</v>
      </c>
      <c r="J232" s="176"/>
      <c r="K232" s="176"/>
      <c r="L232" s="177"/>
      <c r="M232" s="177"/>
      <c r="N232" s="177"/>
      <c r="O232" s="177"/>
      <c r="P232" s="177"/>
    </row>
    <row r="233" spans="1:16" s="14" customFormat="1" ht="22.5" customHeight="1" x14ac:dyDescent="0.35">
      <c r="A233" s="284" t="s">
        <v>318</v>
      </c>
      <c r="B233" s="284"/>
      <c r="C233" s="284"/>
      <c r="D233" s="284"/>
      <c r="E233" s="284"/>
      <c r="F233" s="284"/>
      <c r="G233" s="275">
        <f>SUBTOTAL(9,G235:G244)</f>
        <v>0</v>
      </c>
      <c r="H233" s="205"/>
      <c r="I233" s="176"/>
      <c r="J233" s="176"/>
      <c r="K233" s="176"/>
      <c r="L233" s="177"/>
      <c r="M233" s="177"/>
      <c r="N233" s="177"/>
      <c r="O233" s="177"/>
      <c r="P233" s="177"/>
    </row>
    <row r="234" spans="1:16" s="14" customFormat="1" ht="14.65" customHeight="1" x14ac:dyDescent="0.35">
      <c r="A234" s="79" t="s">
        <v>319</v>
      </c>
      <c r="B234" s="79"/>
      <c r="C234" s="79"/>
      <c r="D234" s="79"/>
      <c r="E234" s="79"/>
      <c r="F234" s="79"/>
      <c r="G234" s="79"/>
      <c r="H234" s="79"/>
      <c r="I234" s="176"/>
      <c r="J234" s="176"/>
      <c r="K234" s="176"/>
      <c r="L234" s="177"/>
      <c r="M234" s="177"/>
      <c r="N234" s="177"/>
      <c r="O234" s="177"/>
      <c r="P234" s="177"/>
    </row>
    <row r="235" spans="1:16" s="14" customFormat="1" ht="24" x14ac:dyDescent="0.35">
      <c r="A235" s="157" t="s">
        <v>320</v>
      </c>
      <c r="B235" s="158" t="s">
        <v>1046</v>
      </c>
      <c r="C235" s="157" t="s">
        <v>320</v>
      </c>
      <c r="D235" s="162">
        <v>1</v>
      </c>
      <c r="E235" s="159" t="s">
        <v>41</v>
      </c>
      <c r="F235" s="231"/>
      <c r="G235" s="170">
        <f t="shared" ref="G235:G241" si="19">+D235*F235</f>
        <v>0</v>
      </c>
      <c r="H235" s="162">
        <v>1</v>
      </c>
      <c r="I235" s="176" t="s">
        <v>860</v>
      </c>
      <c r="J235" s="176"/>
      <c r="K235" s="176"/>
      <c r="L235" s="177"/>
      <c r="M235" s="177"/>
      <c r="N235" s="177"/>
      <c r="O235" s="177"/>
      <c r="P235" s="177"/>
    </row>
    <row r="236" spans="1:16" s="14" customFormat="1" ht="24" x14ac:dyDescent="0.35">
      <c r="A236" s="160" t="s">
        <v>321</v>
      </c>
      <c r="B236" s="161" t="s">
        <v>1047</v>
      </c>
      <c r="C236" s="160" t="s">
        <v>321</v>
      </c>
      <c r="D236" s="162">
        <v>1</v>
      </c>
      <c r="E236" s="162" t="s">
        <v>41</v>
      </c>
      <c r="F236" s="232"/>
      <c r="G236" s="170">
        <f t="shared" si="19"/>
        <v>0</v>
      </c>
      <c r="H236" s="162">
        <v>1</v>
      </c>
      <c r="I236" s="176" t="s">
        <v>860</v>
      </c>
      <c r="J236" s="176"/>
      <c r="K236" s="176"/>
      <c r="L236" s="177"/>
      <c r="M236" s="177"/>
      <c r="N236" s="177"/>
      <c r="O236" s="177"/>
      <c r="P236" s="177"/>
    </row>
    <row r="237" spans="1:16" s="14" customFormat="1" x14ac:dyDescent="0.35">
      <c r="A237" s="157" t="s">
        <v>322</v>
      </c>
      <c r="B237" s="158" t="s">
        <v>1002</v>
      </c>
      <c r="C237" s="157" t="s">
        <v>322</v>
      </c>
      <c r="D237" s="159">
        <v>1</v>
      </c>
      <c r="E237" s="159" t="s">
        <v>41</v>
      </c>
      <c r="F237" s="231"/>
      <c r="G237" s="170">
        <f t="shared" si="19"/>
        <v>0</v>
      </c>
      <c r="H237" s="162">
        <v>2</v>
      </c>
      <c r="I237" s="176" t="s">
        <v>868</v>
      </c>
      <c r="J237" s="176"/>
      <c r="K237" s="176"/>
      <c r="L237" s="177"/>
      <c r="M237" s="177"/>
      <c r="N237" s="177"/>
      <c r="O237" s="177"/>
      <c r="P237" s="177"/>
    </row>
    <row r="238" spans="1:16" s="14" customFormat="1" ht="24" x14ac:dyDescent="0.35">
      <c r="A238" s="157" t="s">
        <v>323</v>
      </c>
      <c r="B238" s="158" t="s">
        <v>1004</v>
      </c>
      <c r="C238" s="157" t="s">
        <v>323</v>
      </c>
      <c r="D238" s="159">
        <v>1</v>
      </c>
      <c r="E238" s="159" t="s">
        <v>41</v>
      </c>
      <c r="F238" s="231"/>
      <c r="G238" s="170">
        <f t="shared" si="19"/>
        <v>0</v>
      </c>
      <c r="H238" s="162">
        <v>1</v>
      </c>
      <c r="I238" s="176" t="s">
        <v>860</v>
      </c>
      <c r="J238" s="176"/>
      <c r="K238" s="176"/>
      <c r="L238" s="177"/>
      <c r="M238" s="177"/>
      <c r="N238" s="177"/>
      <c r="O238" s="177"/>
      <c r="P238" s="177"/>
    </row>
    <row r="239" spans="1:16" s="14" customFormat="1" ht="24" x14ac:dyDescent="0.35">
      <c r="A239" s="157" t="s">
        <v>324</v>
      </c>
      <c r="B239" s="158" t="s">
        <v>1005</v>
      </c>
      <c r="C239" s="157" t="s">
        <v>324</v>
      </c>
      <c r="D239" s="159">
        <v>1</v>
      </c>
      <c r="E239" s="159" t="s">
        <v>41</v>
      </c>
      <c r="F239" s="231"/>
      <c r="G239" s="170">
        <f t="shared" si="19"/>
        <v>0</v>
      </c>
      <c r="H239" s="162">
        <v>1</v>
      </c>
      <c r="I239" s="176" t="s">
        <v>860</v>
      </c>
      <c r="J239" s="176"/>
      <c r="K239" s="176"/>
      <c r="L239" s="177"/>
      <c r="M239" s="177"/>
      <c r="N239" s="177"/>
      <c r="O239" s="177"/>
      <c r="P239" s="177"/>
    </row>
    <row r="240" spans="1:16" s="14" customFormat="1" ht="24" x14ac:dyDescent="0.35">
      <c r="A240" s="157" t="s">
        <v>325</v>
      </c>
      <c r="B240" s="158" t="s">
        <v>1048</v>
      </c>
      <c r="C240" s="157" t="s">
        <v>325</v>
      </c>
      <c r="D240" s="159">
        <v>7</v>
      </c>
      <c r="E240" s="159" t="s">
        <v>41</v>
      </c>
      <c r="F240" s="231"/>
      <c r="G240" s="170">
        <f t="shared" si="19"/>
        <v>0</v>
      </c>
      <c r="H240" s="162">
        <v>2</v>
      </c>
      <c r="I240" s="176" t="s">
        <v>868</v>
      </c>
      <c r="J240" s="176"/>
      <c r="K240" s="176"/>
      <c r="L240" s="177"/>
      <c r="M240" s="177"/>
      <c r="N240" s="177"/>
      <c r="O240" s="177"/>
      <c r="P240" s="177"/>
    </row>
    <row r="241" spans="1:16" s="14" customFormat="1" x14ac:dyDescent="0.35">
      <c r="A241" s="157" t="s">
        <v>326</v>
      </c>
      <c r="B241" s="158" t="s">
        <v>967</v>
      </c>
      <c r="C241" s="157" t="s">
        <v>326</v>
      </c>
      <c r="D241" s="159">
        <v>1</v>
      </c>
      <c r="E241" s="159" t="s">
        <v>44</v>
      </c>
      <c r="F241" s="231"/>
      <c r="G241" s="170">
        <f t="shared" si="19"/>
        <v>0</v>
      </c>
      <c r="H241" s="162">
        <v>3</v>
      </c>
      <c r="I241" s="176" t="s">
        <v>867</v>
      </c>
      <c r="J241" s="176"/>
      <c r="K241" s="176"/>
      <c r="L241" s="177"/>
      <c r="M241" s="177"/>
      <c r="N241" s="177"/>
      <c r="O241" s="177"/>
      <c r="P241" s="177"/>
    </row>
    <row r="242" spans="1:16" s="14" customFormat="1" ht="14.65" customHeight="1" x14ac:dyDescent="0.35">
      <c r="A242" s="156" t="s">
        <v>327</v>
      </c>
      <c r="B242" s="156"/>
      <c r="C242" s="156"/>
      <c r="D242" s="156"/>
      <c r="E242" s="156"/>
      <c r="F242" s="156"/>
      <c r="G242" s="169"/>
      <c r="H242" s="169"/>
      <c r="I242" s="176"/>
      <c r="J242" s="176"/>
      <c r="K242" s="176"/>
      <c r="L242" s="177"/>
      <c r="M242" s="177"/>
      <c r="N242" s="177"/>
      <c r="O242" s="177"/>
      <c r="P242" s="177"/>
    </row>
    <row r="243" spans="1:16" s="14" customFormat="1" ht="24" x14ac:dyDescent="0.35">
      <c r="A243" s="157" t="s">
        <v>328</v>
      </c>
      <c r="B243" s="158" t="s">
        <v>1049</v>
      </c>
      <c r="C243" s="157" t="s">
        <v>328</v>
      </c>
      <c r="D243" s="162">
        <v>1</v>
      </c>
      <c r="E243" s="159" t="s">
        <v>41</v>
      </c>
      <c r="F243" s="231"/>
      <c r="G243" s="170">
        <f t="shared" ref="G243:G244" si="20">+D243*F243</f>
        <v>0</v>
      </c>
      <c r="H243" s="162">
        <v>1</v>
      </c>
      <c r="I243" s="176" t="s">
        <v>860</v>
      </c>
      <c r="J243" s="176"/>
      <c r="K243" s="176"/>
      <c r="L243" s="177"/>
      <c r="M243" s="177"/>
      <c r="N243" s="177"/>
      <c r="O243" s="177"/>
      <c r="P243" s="177"/>
    </row>
    <row r="244" spans="1:16" s="14" customFormat="1" ht="24" x14ac:dyDescent="0.35">
      <c r="A244" s="157" t="s">
        <v>329</v>
      </c>
      <c r="B244" s="158" t="s">
        <v>1050</v>
      </c>
      <c r="C244" s="157" t="s">
        <v>329</v>
      </c>
      <c r="D244" s="162">
        <v>1</v>
      </c>
      <c r="E244" s="159" t="s">
        <v>44</v>
      </c>
      <c r="F244" s="231"/>
      <c r="G244" s="170">
        <f t="shared" si="20"/>
        <v>0</v>
      </c>
      <c r="H244" s="162">
        <v>1</v>
      </c>
      <c r="I244" s="176" t="s">
        <v>860</v>
      </c>
      <c r="J244" s="176"/>
      <c r="K244" s="176"/>
      <c r="L244" s="177"/>
      <c r="M244" s="177"/>
      <c r="N244" s="177"/>
      <c r="O244" s="177"/>
      <c r="P244" s="177"/>
    </row>
    <row r="245" spans="1:16" x14ac:dyDescent="0.35">
      <c r="A245" s="27"/>
      <c r="F245" s="90" t="s">
        <v>52</v>
      </c>
      <c r="G245" s="171">
        <f>+G244+G243+G241+G240+G239+G238+G237+G236+G235+G232+G231+G230+G229+G228+G227+G226+G225+G224+G223+G222+G220+G219+G218+G217+G216+G215+G214+G213+G212+G211+G210+G209+G207+G206+G205+G204+G203+G202+G201+G200+G199+G198+G196+G195+G194+G193+G192+G191+G190+G189+G188+G185+G184+G183+G182+G181+G180+G179+G178+G176+G175+G174+G173+G172+G171+G170+G169+G166+G165+G164+G163+G162+G161+G160+G159+G158+G157+G156++G154+G153+G152+G151+G150+G149+G148+G147+G144+G143+G142+G141+G140+G139+G138+G137+G136+G135+G134+G132+G131+G130+G129+G128+G127+G126+G125+G122+G121+G120+G119+G118+G117+G116+G115+G114+G113+G112+G110+G109+G108+G107+G106+G105+G104+G103</f>
        <v>0</v>
      </c>
      <c r="H245" s="171"/>
      <c r="I245" s="176"/>
      <c r="J245" s="176"/>
      <c r="K245" s="176"/>
      <c r="L245" s="176"/>
      <c r="M245" s="176"/>
      <c r="N245" s="176"/>
      <c r="O245" s="176"/>
      <c r="P245" s="176"/>
    </row>
    <row r="246" spans="1:16" s="3" customFormat="1" ht="15.5" x14ac:dyDescent="0.35">
      <c r="A246" s="60"/>
      <c r="B246" s="61"/>
      <c r="C246" s="58"/>
      <c r="D246" s="62"/>
      <c r="E246" s="62"/>
      <c r="F246" s="63"/>
      <c r="G246" s="63"/>
      <c r="H246" s="63"/>
      <c r="I246" s="176"/>
      <c r="J246" s="176"/>
      <c r="K246" s="176"/>
      <c r="L246" s="175"/>
      <c r="M246" s="175"/>
      <c r="N246" s="175"/>
      <c r="O246" s="175"/>
      <c r="P246" s="175"/>
    </row>
    <row r="247" spans="1:16" s="3" customFormat="1" ht="37.5" customHeight="1" x14ac:dyDescent="0.35">
      <c r="A247" s="154">
        <v>3</v>
      </c>
      <c r="B247" s="271" t="s">
        <v>330</v>
      </c>
      <c r="C247" s="271"/>
      <c r="D247" s="271"/>
      <c r="E247" s="271"/>
      <c r="F247" s="271"/>
      <c r="G247" s="271"/>
      <c r="H247" s="181"/>
      <c r="I247" s="176"/>
      <c r="J247" s="176"/>
      <c r="K247" s="176"/>
      <c r="L247" s="175"/>
      <c r="M247" s="175"/>
      <c r="N247" s="175"/>
      <c r="O247" s="175"/>
      <c r="P247" s="175"/>
    </row>
    <row r="248" spans="1:16" s="3" customFormat="1" ht="12.25" customHeight="1" x14ac:dyDescent="0.35">
      <c r="A248" s="78"/>
      <c r="B248" s="12"/>
      <c r="C248" s="12"/>
      <c r="D248" s="12"/>
      <c r="E248" s="12"/>
      <c r="F248" s="12"/>
      <c r="G248" s="12"/>
      <c r="H248" s="12"/>
      <c r="I248" s="176"/>
      <c r="J248" s="176"/>
      <c r="K248" s="176"/>
      <c r="L248" s="175"/>
      <c r="M248" s="175"/>
      <c r="N248" s="175"/>
      <c r="O248" s="175"/>
      <c r="P248" s="175"/>
    </row>
    <row r="249" spans="1:16" s="3" customFormat="1" ht="27.25" customHeight="1" x14ac:dyDescent="0.35">
      <c r="A249" s="285" t="s">
        <v>32</v>
      </c>
      <c r="B249" s="285" t="s">
        <v>33</v>
      </c>
      <c r="C249" s="285" t="s">
        <v>34</v>
      </c>
      <c r="D249" s="285" t="s">
        <v>35</v>
      </c>
      <c r="E249" s="285" t="s">
        <v>36</v>
      </c>
      <c r="F249" s="285" t="s">
        <v>1288</v>
      </c>
      <c r="G249" s="286"/>
      <c r="H249" s="168"/>
      <c r="I249" s="176"/>
      <c r="J249" s="176"/>
      <c r="K249" s="176"/>
      <c r="L249" s="175"/>
      <c r="M249" s="175"/>
      <c r="N249" s="175"/>
      <c r="O249" s="175"/>
      <c r="P249" s="175"/>
    </row>
    <row r="250" spans="1:16" ht="27.25" customHeight="1" x14ac:dyDescent="0.35">
      <c r="A250" s="285"/>
      <c r="B250" s="285"/>
      <c r="C250" s="285"/>
      <c r="D250" s="285"/>
      <c r="E250" s="285"/>
      <c r="F250" s="155" t="s">
        <v>37</v>
      </c>
      <c r="G250" s="168" t="s">
        <v>38</v>
      </c>
      <c r="H250" s="168" t="s">
        <v>874</v>
      </c>
      <c r="I250" s="176"/>
      <c r="J250" s="176"/>
      <c r="K250" s="176"/>
      <c r="L250" s="176"/>
      <c r="M250" s="176"/>
      <c r="N250" s="176"/>
      <c r="O250" s="176"/>
      <c r="P250" s="176"/>
    </row>
    <row r="251" spans="1:16" s="14" customFormat="1" ht="22.5" customHeight="1" x14ac:dyDescent="0.35">
      <c r="A251" s="284" t="s">
        <v>331</v>
      </c>
      <c r="B251" s="284"/>
      <c r="C251" s="284"/>
      <c r="D251" s="284"/>
      <c r="E251" s="284"/>
      <c r="F251" s="284"/>
      <c r="G251" s="275">
        <f>SUBTOTAL(9,G253:G289)</f>
        <v>0</v>
      </c>
      <c r="H251" s="205"/>
      <c r="I251" s="176"/>
      <c r="J251" s="176"/>
      <c r="K251" s="176"/>
      <c r="L251" s="177"/>
      <c r="M251" s="177"/>
      <c r="N251" s="177"/>
      <c r="O251" s="177"/>
      <c r="P251" s="177"/>
    </row>
    <row r="252" spans="1:16" s="14" customFormat="1" x14ac:dyDescent="0.35">
      <c r="A252" s="156" t="s">
        <v>332</v>
      </c>
      <c r="B252" s="156"/>
      <c r="C252" s="156"/>
      <c r="D252" s="156"/>
      <c r="E252" s="156"/>
      <c r="F252" s="156"/>
      <c r="G252" s="169"/>
      <c r="H252" s="169"/>
      <c r="I252" s="176"/>
      <c r="J252" s="176"/>
      <c r="K252" s="176"/>
      <c r="L252" s="177"/>
      <c r="M252" s="177"/>
      <c r="N252" s="177"/>
      <c r="O252" s="177"/>
      <c r="P252" s="177"/>
    </row>
    <row r="253" spans="1:16" s="14" customFormat="1" ht="24" x14ac:dyDescent="0.35">
      <c r="A253" s="160" t="s">
        <v>80</v>
      </c>
      <c r="B253" s="161" t="s">
        <v>1051</v>
      </c>
      <c r="C253" s="160" t="s">
        <v>80</v>
      </c>
      <c r="D253" s="162">
        <v>1</v>
      </c>
      <c r="E253" s="162" t="s">
        <v>41</v>
      </c>
      <c r="F253" s="232"/>
      <c r="G253" s="209">
        <f>+D253*F253</f>
        <v>0</v>
      </c>
      <c r="H253" s="162">
        <v>1</v>
      </c>
      <c r="I253" s="176" t="s">
        <v>860</v>
      </c>
      <c r="J253" s="176"/>
      <c r="K253" s="176"/>
      <c r="L253" s="177"/>
      <c r="M253" s="177"/>
      <c r="N253" s="177"/>
      <c r="O253" s="177"/>
      <c r="P253" s="177"/>
    </row>
    <row r="254" spans="1:16" s="14" customFormat="1" ht="24" x14ac:dyDescent="0.35">
      <c r="A254" s="160" t="s">
        <v>81</v>
      </c>
      <c r="B254" s="161" t="s">
        <v>1052</v>
      </c>
      <c r="C254" s="160" t="s">
        <v>81</v>
      </c>
      <c r="D254" s="162">
        <v>2</v>
      </c>
      <c r="E254" s="162" t="s">
        <v>41</v>
      </c>
      <c r="F254" s="232"/>
      <c r="G254" s="209">
        <f t="shared" ref="G254:G289" si="21">+D254*F254</f>
        <v>0</v>
      </c>
      <c r="H254" s="162">
        <v>1</v>
      </c>
      <c r="I254" s="176" t="s">
        <v>860</v>
      </c>
      <c r="J254" s="176"/>
      <c r="K254" s="176"/>
      <c r="L254" s="177"/>
      <c r="M254" s="177"/>
      <c r="N254" s="177"/>
      <c r="O254" s="177"/>
      <c r="P254" s="177"/>
    </row>
    <row r="255" spans="1:16" s="14" customFormat="1" x14ac:dyDescent="0.35">
      <c r="A255" s="160" t="s">
        <v>82</v>
      </c>
      <c r="B255" s="161" t="s">
        <v>1053</v>
      </c>
      <c r="C255" s="160" t="s">
        <v>82</v>
      </c>
      <c r="D255" s="162">
        <v>4</v>
      </c>
      <c r="E255" s="162" t="s">
        <v>41</v>
      </c>
      <c r="F255" s="232"/>
      <c r="G255" s="209">
        <f t="shared" si="21"/>
        <v>0</v>
      </c>
      <c r="H255" s="162">
        <v>2</v>
      </c>
      <c r="I255" s="176" t="s">
        <v>868</v>
      </c>
      <c r="J255" s="176"/>
      <c r="K255" s="176"/>
      <c r="L255" s="177"/>
      <c r="M255" s="177"/>
      <c r="N255" s="177"/>
      <c r="O255" s="177"/>
      <c r="P255" s="177"/>
    </row>
    <row r="256" spans="1:16" s="14" customFormat="1" ht="24" x14ac:dyDescent="0.35">
      <c r="A256" s="160" t="s">
        <v>83</v>
      </c>
      <c r="B256" s="161" t="s">
        <v>1054</v>
      </c>
      <c r="C256" s="160" t="s">
        <v>83</v>
      </c>
      <c r="D256" s="162">
        <v>4</v>
      </c>
      <c r="E256" s="162" t="s">
        <v>41</v>
      </c>
      <c r="F256" s="232"/>
      <c r="G256" s="209">
        <f t="shared" si="21"/>
        <v>0</v>
      </c>
      <c r="H256" s="162">
        <v>2</v>
      </c>
      <c r="I256" s="176" t="s">
        <v>868</v>
      </c>
      <c r="J256" s="176"/>
      <c r="K256" s="176"/>
      <c r="L256" s="177"/>
      <c r="M256" s="177"/>
      <c r="N256" s="177"/>
      <c r="O256" s="177"/>
      <c r="P256" s="177"/>
    </row>
    <row r="257" spans="1:16" s="14" customFormat="1" ht="24" x14ac:dyDescent="0.35">
      <c r="A257" s="160" t="s">
        <v>84</v>
      </c>
      <c r="B257" s="161" t="s">
        <v>1055</v>
      </c>
      <c r="C257" s="160" t="s">
        <v>84</v>
      </c>
      <c r="D257" s="162">
        <v>4</v>
      </c>
      <c r="E257" s="162" t="s">
        <v>41</v>
      </c>
      <c r="F257" s="232"/>
      <c r="G257" s="209">
        <f t="shared" si="21"/>
        <v>0</v>
      </c>
      <c r="H257" s="162">
        <v>2</v>
      </c>
      <c r="I257" s="176" t="s">
        <v>868</v>
      </c>
      <c r="J257" s="176"/>
      <c r="K257" s="176"/>
      <c r="L257" s="177"/>
      <c r="M257" s="177"/>
      <c r="N257" s="177"/>
      <c r="O257" s="177"/>
      <c r="P257" s="177"/>
    </row>
    <row r="258" spans="1:16" s="14" customFormat="1" x14ac:dyDescent="0.35">
      <c r="A258" s="160" t="s">
        <v>333</v>
      </c>
      <c r="B258" s="161" t="s">
        <v>1056</v>
      </c>
      <c r="C258" s="160" t="s">
        <v>333</v>
      </c>
      <c r="D258" s="162">
        <v>2</v>
      </c>
      <c r="E258" s="162" t="s">
        <v>41</v>
      </c>
      <c r="F258" s="232"/>
      <c r="G258" s="209">
        <f t="shared" si="21"/>
        <v>0</v>
      </c>
      <c r="H258" s="162">
        <v>2</v>
      </c>
      <c r="I258" s="176" t="s">
        <v>868</v>
      </c>
      <c r="J258" s="176"/>
      <c r="K258" s="176"/>
      <c r="L258" s="177"/>
      <c r="M258" s="177"/>
      <c r="N258" s="177"/>
      <c r="O258" s="177"/>
      <c r="P258" s="177"/>
    </row>
    <row r="259" spans="1:16" s="14" customFormat="1" ht="24" x14ac:dyDescent="0.35">
      <c r="A259" s="160" t="s">
        <v>334</v>
      </c>
      <c r="B259" s="161" t="s">
        <v>1057</v>
      </c>
      <c r="C259" s="160" t="s">
        <v>334</v>
      </c>
      <c r="D259" s="162">
        <v>1</v>
      </c>
      <c r="E259" s="162" t="s">
        <v>41</v>
      </c>
      <c r="F259" s="232"/>
      <c r="G259" s="209">
        <f t="shared" si="21"/>
        <v>0</v>
      </c>
      <c r="H259" s="162">
        <v>2</v>
      </c>
      <c r="I259" s="176" t="s">
        <v>868</v>
      </c>
      <c r="J259" s="176"/>
      <c r="K259" s="176"/>
      <c r="L259" s="177"/>
      <c r="M259" s="177"/>
      <c r="N259" s="177"/>
      <c r="O259" s="177"/>
      <c r="P259" s="177"/>
    </row>
    <row r="260" spans="1:16" s="14" customFormat="1" ht="24" x14ac:dyDescent="0.35">
      <c r="A260" s="160" t="s">
        <v>335</v>
      </c>
      <c r="B260" s="161" t="s">
        <v>1058</v>
      </c>
      <c r="C260" s="160" t="s">
        <v>335</v>
      </c>
      <c r="D260" s="162">
        <v>8</v>
      </c>
      <c r="E260" s="162" t="s">
        <v>41</v>
      </c>
      <c r="F260" s="232"/>
      <c r="G260" s="209">
        <f t="shared" si="21"/>
        <v>0</v>
      </c>
      <c r="H260" s="162">
        <v>1</v>
      </c>
      <c r="I260" s="176" t="s">
        <v>860</v>
      </c>
      <c r="J260" s="176"/>
      <c r="K260" s="176"/>
      <c r="L260" s="177"/>
      <c r="M260" s="177"/>
      <c r="N260" s="177"/>
      <c r="O260" s="177"/>
      <c r="P260" s="177"/>
    </row>
    <row r="261" spans="1:16" s="14" customFormat="1" ht="24" x14ac:dyDescent="0.35">
      <c r="A261" s="160" t="s">
        <v>336</v>
      </c>
      <c r="B261" s="161" t="s">
        <v>1059</v>
      </c>
      <c r="C261" s="160" t="s">
        <v>336</v>
      </c>
      <c r="D261" s="162">
        <v>4</v>
      </c>
      <c r="E261" s="162" t="s">
        <v>41</v>
      </c>
      <c r="F261" s="232"/>
      <c r="G261" s="209">
        <f t="shared" si="21"/>
        <v>0</v>
      </c>
      <c r="H261" s="162">
        <v>1</v>
      </c>
      <c r="I261" s="176" t="s">
        <v>860</v>
      </c>
      <c r="J261" s="176"/>
      <c r="K261" s="176"/>
      <c r="L261" s="177"/>
      <c r="M261" s="177"/>
      <c r="N261" s="177"/>
      <c r="O261" s="177"/>
      <c r="P261" s="177"/>
    </row>
    <row r="262" spans="1:16" s="14" customFormat="1" ht="24" x14ac:dyDescent="0.35">
      <c r="A262" s="160" t="s">
        <v>337</v>
      </c>
      <c r="B262" s="161" t="s">
        <v>1060</v>
      </c>
      <c r="C262" s="160" t="s">
        <v>337</v>
      </c>
      <c r="D262" s="162">
        <v>1</v>
      </c>
      <c r="E262" s="162" t="s">
        <v>41</v>
      </c>
      <c r="F262" s="232"/>
      <c r="G262" s="209">
        <f t="shared" si="21"/>
        <v>0</v>
      </c>
      <c r="H262" s="162">
        <v>2</v>
      </c>
      <c r="I262" s="176" t="s">
        <v>868</v>
      </c>
      <c r="J262" s="176"/>
      <c r="K262" s="176"/>
      <c r="L262" s="177"/>
      <c r="M262" s="177"/>
      <c r="N262" s="177"/>
      <c r="O262" s="177"/>
      <c r="P262" s="177"/>
    </row>
    <row r="263" spans="1:16" s="14" customFormat="1" ht="24" x14ac:dyDescent="0.35">
      <c r="A263" s="160" t="s">
        <v>338</v>
      </c>
      <c r="B263" s="161" t="s">
        <v>1061</v>
      </c>
      <c r="C263" s="160" t="s">
        <v>338</v>
      </c>
      <c r="D263" s="162">
        <v>1</v>
      </c>
      <c r="E263" s="162" t="s">
        <v>41</v>
      </c>
      <c r="F263" s="232"/>
      <c r="G263" s="209">
        <f t="shared" si="21"/>
        <v>0</v>
      </c>
      <c r="H263" s="162">
        <v>2</v>
      </c>
      <c r="I263" s="176" t="s">
        <v>868</v>
      </c>
      <c r="J263" s="176"/>
      <c r="K263" s="176"/>
      <c r="L263" s="177"/>
      <c r="M263" s="177"/>
      <c r="N263" s="177"/>
      <c r="O263" s="177"/>
      <c r="P263" s="177"/>
    </row>
    <row r="264" spans="1:16" s="14" customFormat="1" ht="24" x14ac:dyDescent="0.35">
      <c r="A264" s="160" t="s">
        <v>339</v>
      </c>
      <c r="B264" s="161" t="s">
        <v>1062</v>
      </c>
      <c r="C264" s="160" t="s">
        <v>339</v>
      </c>
      <c r="D264" s="162">
        <v>4</v>
      </c>
      <c r="E264" s="162" t="s">
        <v>41</v>
      </c>
      <c r="F264" s="232"/>
      <c r="G264" s="209">
        <f t="shared" si="21"/>
        <v>0</v>
      </c>
      <c r="H264" s="162">
        <v>1</v>
      </c>
      <c r="I264" s="176" t="s">
        <v>860</v>
      </c>
      <c r="J264" s="176"/>
      <c r="K264" s="176"/>
      <c r="L264" s="177"/>
      <c r="M264" s="177"/>
      <c r="N264" s="177"/>
      <c r="O264" s="177"/>
      <c r="P264" s="177"/>
    </row>
    <row r="265" spans="1:16" s="14" customFormat="1" ht="24" x14ac:dyDescent="0.35">
      <c r="A265" s="160" t="s">
        <v>340</v>
      </c>
      <c r="B265" s="161" t="s">
        <v>1063</v>
      </c>
      <c r="C265" s="160" t="s">
        <v>340</v>
      </c>
      <c r="D265" s="162">
        <v>1</v>
      </c>
      <c r="E265" s="162" t="s">
        <v>41</v>
      </c>
      <c r="F265" s="232"/>
      <c r="G265" s="209">
        <f t="shared" si="21"/>
        <v>0</v>
      </c>
      <c r="H265" s="162">
        <v>1</v>
      </c>
      <c r="I265" s="176" t="s">
        <v>860</v>
      </c>
      <c r="J265" s="176"/>
      <c r="K265" s="176"/>
      <c r="L265" s="177"/>
      <c r="M265" s="177"/>
      <c r="N265" s="177"/>
      <c r="O265" s="177"/>
      <c r="P265" s="177"/>
    </row>
    <row r="266" spans="1:16" s="14" customFormat="1" ht="24" x14ac:dyDescent="0.35">
      <c r="A266" s="160" t="s">
        <v>341</v>
      </c>
      <c r="B266" s="161" t="s">
        <v>1064</v>
      </c>
      <c r="C266" s="160" t="s">
        <v>341</v>
      </c>
      <c r="D266" s="162">
        <v>1</v>
      </c>
      <c r="E266" s="162" t="s">
        <v>41</v>
      </c>
      <c r="F266" s="232"/>
      <c r="G266" s="209">
        <f>+D266*F266</f>
        <v>0</v>
      </c>
      <c r="H266" s="162">
        <v>1</v>
      </c>
      <c r="I266" s="176" t="s">
        <v>860</v>
      </c>
      <c r="J266" s="176"/>
      <c r="K266" s="176"/>
      <c r="L266" s="177"/>
      <c r="M266" s="177"/>
      <c r="N266" s="177"/>
      <c r="O266" s="177"/>
      <c r="P266" s="177"/>
    </row>
    <row r="267" spans="1:16" s="14" customFormat="1" x14ac:dyDescent="0.35">
      <c r="A267" s="160" t="s">
        <v>342</v>
      </c>
      <c r="B267" s="161" t="s">
        <v>1065</v>
      </c>
      <c r="C267" s="160" t="s">
        <v>342</v>
      </c>
      <c r="D267" s="162">
        <v>4</v>
      </c>
      <c r="E267" s="162" t="s">
        <v>41</v>
      </c>
      <c r="F267" s="232"/>
      <c r="G267" s="209">
        <f t="shared" si="21"/>
        <v>0</v>
      </c>
      <c r="H267" s="162">
        <v>2</v>
      </c>
      <c r="I267" s="176" t="s">
        <v>868</v>
      </c>
      <c r="J267" s="176"/>
      <c r="K267" s="176"/>
      <c r="L267" s="177"/>
      <c r="M267" s="177"/>
      <c r="N267" s="177"/>
      <c r="O267" s="177"/>
      <c r="P267" s="177"/>
    </row>
    <row r="268" spans="1:16" s="14" customFormat="1" x14ac:dyDescent="0.35">
      <c r="A268" s="160" t="s">
        <v>343</v>
      </c>
      <c r="B268" s="161" t="s">
        <v>1066</v>
      </c>
      <c r="C268" s="160" t="s">
        <v>343</v>
      </c>
      <c r="D268" s="162">
        <v>2</v>
      </c>
      <c r="E268" s="162" t="s">
        <v>41</v>
      </c>
      <c r="F268" s="232"/>
      <c r="G268" s="209">
        <f t="shared" si="21"/>
        <v>0</v>
      </c>
      <c r="H268" s="162">
        <v>2</v>
      </c>
      <c r="I268" s="176" t="s">
        <v>868</v>
      </c>
      <c r="J268" s="176"/>
      <c r="K268" s="176"/>
      <c r="L268" s="177"/>
      <c r="M268" s="177"/>
      <c r="N268" s="177"/>
      <c r="O268" s="177"/>
      <c r="P268" s="177"/>
    </row>
    <row r="269" spans="1:16" s="14" customFormat="1" x14ac:dyDescent="0.35">
      <c r="A269" s="156" t="s">
        <v>344</v>
      </c>
      <c r="B269" s="156"/>
      <c r="C269" s="156"/>
      <c r="D269" s="156"/>
      <c r="E269" s="156"/>
      <c r="F269" s="156"/>
      <c r="G269" s="156"/>
      <c r="H269" s="208"/>
      <c r="I269" s="176"/>
      <c r="J269" s="176"/>
      <c r="K269" s="176"/>
      <c r="L269" s="177"/>
      <c r="M269" s="177"/>
      <c r="N269" s="177"/>
      <c r="O269" s="177"/>
      <c r="P269" s="177"/>
    </row>
    <row r="270" spans="1:16" s="14" customFormat="1" ht="24" x14ac:dyDescent="0.35">
      <c r="A270" s="160" t="s">
        <v>345</v>
      </c>
      <c r="B270" s="161" t="s">
        <v>1067</v>
      </c>
      <c r="C270" s="160" t="s">
        <v>345</v>
      </c>
      <c r="D270" s="162">
        <v>1</v>
      </c>
      <c r="E270" s="162" t="s">
        <v>41</v>
      </c>
      <c r="F270" s="232"/>
      <c r="G270" s="209">
        <f t="shared" si="21"/>
        <v>0</v>
      </c>
      <c r="H270" s="162">
        <v>1</v>
      </c>
      <c r="I270" s="176" t="s">
        <v>860</v>
      </c>
      <c r="J270" s="176"/>
      <c r="K270" s="176"/>
      <c r="L270" s="177"/>
      <c r="M270" s="177"/>
      <c r="N270" s="177"/>
      <c r="O270" s="177"/>
      <c r="P270" s="177"/>
    </row>
    <row r="271" spans="1:16" s="14" customFormat="1" ht="24" x14ac:dyDescent="0.35">
      <c r="A271" s="160" t="s">
        <v>346</v>
      </c>
      <c r="B271" s="161" t="s">
        <v>1068</v>
      </c>
      <c r="C271" s="160" t="s">
        <v>346</v>
      </c>
      <c r="D271" s="162">
        <v>8</v>
      </c>
      <c r="E271" s="162" t="s">
        <v>41</v>
      </c>
      <c r="F271" s="232"/>
      <c r="G271" s="209">
        <f t="shared" si="21"/>
        <v>0</v>
      </c>
      <c r="H271" s="162">
        <v>1</v>
      </c>
      <c r="I271" s="176" t="s">
        <v>860</v>
      </c>
      <c r="J271" s="176"/>
      <c r="K271" s="176"/>
      <c r="L271" s="177"/>
      <c r="M271" s="177"/>
      <c r="N271" s="177"/>
      <c r="O271" s="177"/>
      <c r="P271" s="177"/>
    </row>
    <row r="272" spans="1:16" s="14" customFormat="1" ht="24" x14ac:dyDescent="0.35">
      <c r="A272" s="160" t="s">
        <v>347</v>
      </c>
      <c r="B272" s="161" t="s">
        <v>1069</v>
      </c>
      <c r="C272" s="160" t="s">
        <v>347</v>
      </c>
      <c r="D272" s="162">
        <v>3</v>
      </c>
      <c r="E272" s="162" t="s">
        <v>41</v>
      </c>
      <c r="F272" s="232"/>
      <c r="G272" s="209">
        <f t="shared" si="21"/>
        <v>0</v>
      </c>
      <c r="H272" s="162">
        <v>1</v>
      </c>
      <c r="I272" s="176" t="s">
        <v>860</v>
      </c>
      <c r="J272" s="176"/>
      <c r="K272" s="176"/>
      <c r="L272" s="177"/>
      <c r="M272" s="177"/>
      <c r="N272" s="177"/>
      <c r="O272" s="177"/>
      <c r="P272" s="177"/>
    </row>
    <row r="273" spans="1:16" s="14" customFormat="1" ht="24" x14ac:dyDescent="0.35">
      <c r="A273" s="160" t="s">
        <v>348</v>
      </c>
      <c r="B273" s="161" t="s">
        <v>1070</v>
      </c>
      <c r="C273" s="160" t="s">
        <v>348</v>
      </c>
      <c r="D273" s="162">
        <v>1</v>
      </c>
      <c r="E273" s="162" t="s">
        <v>41</v>
      </c>
      <c r="F273" s="232"/>
      <c r="G273" s="209">
        <f t="shared" si="21"/>
        <v>0</v>
      </c>
      <c r="H273" s="162">
        <v>1</v>
      </c>
      <c r="I273" s="176" t="s">
        <v>860</v>
      </c>
      <c r="J273" s="176"/>
      <c r="K273" s="176"/>
      <c r="L273" s="177"/>
      <c r="M273" s="177"/>
      <c r="N273" s="177"/>
      <c r="O273" s="177"/>
      <c r="P273" s="177"/>
    </row>
    <row r="274" spans="1:16" s="14" customFormat="1" x14ac:dyDescent="0.35">
      <c r="A274" s="160" t="s">
        <v>349</v>
      </c>
      <c r="B274" s="161" t="s">
        <v>967</v>
      </c>
      <c r="C274" s="160" t="s">
        <v>349</v>
      </c>
      <c r="D274" s="162">
        <v>1</v>
      </c>
      <c r="E274" s="162" t="s">
        <v>44</v>
      </c>
      <c r="F274" s="232"/>
      <c r="G274" s="209">
        <f t="shared" si="21"/>
        <v>0</v>
      </c>
      <c r="H274" s="162">
        <v>3</v>
      </c>
      <c r="I274" s="176" t="s">
        <v>867</v>
      </c>
      <c r="J274" s="176"/>
      <c r="K274" s="176"/>
      <c r="L274" s="177"/>
      <c r="M274" s="177"/>
      <c r="N274" s="177"/>
      <c r="O274" s="177"/>
      <c r="P274" s="177"/>
    </row>
    <row r="275" spans="1:16" s="14" customFormat="1" x14ac:dyDescent="0.35">
      <c r="A275" s="156" t="s">
        <v>350</v>
      </c>
      <c r="B275" s="156"/>
      <c r="C275" s="156"/>
      <c r="D275" s="156"/>
      <c r="E275" s="156"/>
      <c r="F275" s="156"/>
      <c r="G275" s="169"/>
      <c r="H275" s="169"/>
      <c r="I275" s="176"/>
      <c r="J275" s="176"/>
      <c r="K275" s="176"/>
      <c r="L275" s="177"/>
      <c r="M275" s="177"/>
      <c r="N275" s="177"/>
      <c r="O275" s="177"/>
      <c r="P275" s="177"/>
    </row>
    <row r="276" spans="1:16" s="14" customFormat="1" x14ac:dyDescent="0.35">
      <c r="A276" s="160" t="s">
        <v>351</v>
      </c>
      <c r="B276" s="161" t="s">
        <v>1071</v>
      </c>
      <c r="C276" s="160" t="s">
        <v>351</v>
      </c>
      <c r="D276" s="162">
        <v>6</v>
      </c>
      <c r="E276" s="162" t="s">
        <v>41</v>
      </c>
      <c r="F276" s="232"/>
      <c r="G276" s="209">
        <f t="shared" si="21"/>
        <v>0</v>
      </c>
      <c r="H276" s="162">
        <v>2</v>
      </c>
      <c r="I276" s="176" t="s">
        <v>868</v>
      </c>
      <c r="J276" s="176"/>
      <c r="K276" s="176"/>
      <c r="L276" s="177"/>
      <c r="M276" s="177"/>
      <c r="N276" s="177"/>
      <c r="O276" s="177"/>
      <c r="P276" s="177"/>
    </row>
    <row r="277" spans="1:16" s="14" customFormat="1" x14ac:dyDescent="0.35">
      <c r="A277" s="160" t="s">
        <v>352</v>
      </c>
      <c r="B277" s="161" t="s">
        <v>1072</v>
      </c>
      <c r="C277" s="160" t="s">
        <v>352</v>
      </c>
      <c r="D277" s="162">
        <v>20</v>
      </c>
      <c r="E277" s="162" t="s">
        <v>41</v>
      </c>
      <c r="F277" s="232"/>
      <c r="G277" s="209">
        <f t="shared" si="21"/>
        <v>0</v>
      </c>
      <c r="H277" s="162">
        <v>2</v>
      </c>
      <c r="I277" s="176" t="s">
        <v>868</v>
      </c>
      <c r="J277" s="176"/>
      <c r="K277" s="176"/>
      <c r="L277" s="177"/>
      <c r="M277" s="177"/>
      <c r="N277" s="177"/>
      <c r="O277" s="177"/>
      <c r="P277" s="177"/>
    </row>
    <row r="278" spans="1:16" s="14" customFormat="1" x14ac:dyDescent="0.35">
      <c r="A278" s="160" t="s">
        <v>353</v>
      </c>
      <c r="B278" s="161" t="s">
        <v>1073</v>
      </c>
      <c r="C278" s="160" t="s">
        <v>353</v>
      </c>
      <c r="D278" s="162">
        <v>8</v>
      </c>
      <c r="E278" s="162" t="s">
        <v>41</v>
      </c>
      <c r="F278" s="232"/>
      <c r="G278" s="209">
        <f t="shared" si="21"/>
        <v>0</v>
      </c>
      <c r="H278" s="162">
        <v>2</v>
      </c>
      <c r="I278" s="176" t="s">
        <v>868</v>
      </c>
      <c r="J278" s="176"/>
      <c r="K278" s="176"/>
      <c r="L278" s="177"/>
      <c r="M278" s="177"/>
      <c r="N278" s="177"/>
      <c r="O278" s="177"/>
      <c r="P278" s="177"/>
    </row>
    <row r="279" spans="1:16" s="14" customFormat="1" x14ac:dyDescent="0.35">
      <c r="A279" s="160" t="s">
        <v>354</v>
      </c>
      <c r="B279" s="161" t="s">
        <v>1074</v>
      </c>
      <c r="C279" s="160" t="s">
        <v>354</v>
      </c>
      <c r="D279" s="162">
        <v>8</v>
      </c>
      <c r="E279" s="162" t="s">
        <v>41</v>
      </c>
      <c r="F279" s="232"/>
      <c r="G279" s="209">
        <f t="shared" si="21"/>
        <v>0</v>
      </c>
      <c r="H279" s="162">
        <v>2</v>
      </c>
      <c r="I279" s="176" t="s">
        <v>868</v>
      </c>
      <c r="J279" s="176"/>
      <c r="K279" s="176"/>
      <c r="L279" s="177"/>
      <c r="M279" s="177"/>
      <c r="N279" s="177"/>
      <c r="O279" s="177"/>
      <c r="P279" s="177"/>
    </row>
    <row r="280" spans="1:16" s="14" customFormat="1" x14ac:dyDescent="0.35">
      <c r="A280" s="160" t="s">
        <v>355</v>
      </c>
      <c r="B280" s="161" t="s">
        <v>1075</v>
      </c>
      <c r="C280" s="160" t="s">
        <v>355</v>
      </c>
      <c r="D280" s="162">
        <v>8</v>
      </c>
      <c r="E280" s="162" t="s">
        <v>41</v>
      </c>
      <c r="F280" s="232"/>
      <c r="G280" s="209">
        <f t="shared" si="21"/>
        <v>0</v>
      </c>
      <c r="H280" s="162">
        <v>2</v>
      </c>
      <c r="I280" s="176" t="s">
        <v>868</v>
      </c>
      <c r="J280" s="176"/>
      <c r="K280" s="176"/>
      <c r="L280" s="177"/>
      <c r="M280" s="177"/>
      <c r="N280" s="177"/>
      <c r="O280" s="177"/>
      <c r="P280" s="177"/>
    </row>
    <row r="281" spans="1:16" s="14" customFormat="1" x14ac:dyDescent="0.35">
      <c r="A281" s="160" t="s">
        <v>356</v>
      </c>
      <c r="B281" s="161" t="s">
        <v>1076</v>
      </c>
      <c r="C281" s="160" t="s">
        <v>356</v>
      </c>
      <c r="D281" s="162">
        <v>4</v>
      </c>
      <c r="E281" s="162" t="s">
        <v>41</v>
      </c>
      <c r="F281" s="232"/>
      <c r="G281" s="209">
        <f t="shared" si="21"/>
        <v>0</v>
      </c>
      <c r="H281" s="162">
        <v>2</v>
      </c>
      <c r="I281" s="176" t="s">
        <v>868</v>
      </c>
      <c r="J281" s="176"/>
      <c r="K281" s="176"/>
      <c r="L281" s="177"/>
      <c r="M281" s="177"/>
      <c r="N281" s="177"/>
      <c r="O281" s="177"/>
      <c r="P281" s="177"/>
    </row>
    <row r="282" spans="1:16" s="14" customFormat="1" x14ac:dyDescent="0.35">
      <c r="A282" s="160" t="s">
        <v>357</v>
      </c>
      <c r="B282" s="161" t="s">
        <v>1077</v>
      </c>
      <c r="C282" s="160" t="s">
        <v>357</v>
      </c>
      <c r="D282" s="162">
        <v>20</v>
      </c>
      <c r="E282" s="162" t="s">
        <v>41</v>
      </c>
      <c r="F282" s="232"/>
      <c r="G282" s="209">
        <f t="shared" si="21"/>
        <v>0</v>
      </c>
      <c r="H282" s="162">
        <v>2</v>
      </c>
      <c r="I282" s="176" t="s">
        <v>868</v>
      </c>
      <c r="J282" s="176"/>
      <c r="K282" s="176"/>
      <c r="L282" s="177"/>
      <c r="M282" s="177"/>
      <c r="N282" s="177"/>
      <c r="O282" s="177"/>
      <c r="P282" s="177"/>
    </row>
    <row r="283" spans="1:16" s="14" customFormat="1" x14ac:dyDescent="0.35">
      <c r="A283" s="160" t="s">
        <v>358</v>
      </c>
      <c r="B283" s="161" t="s">
        <v>1078</v>
      </c>
      <c r="C283" s="160" t="s">
        <v>358</v>
      </c>
      <c r="D283" s="162">
        <v>20</v>
      </c>
      <c r="E283" s="162" t="s">
        <v>41</v>
      </c>
      <c r="F283" s="232"/>
      <c r="G283" s="209">
        <f t="shared" si="21"/>
        <v>0</v>
      </c>
      <c r="H283" s="162">
        <v>2</v>
      </c>
      <c r="I283" s="176" t="s">
        <v>868</v>
      </c>
      <c r="J283" s="176"/>
      <c r="K283" s="176"/>
      <c r="L283" s="177"/>
      <c r="M283" s="177"/>
      <c r="N283" s="177"/>
      <c r="O283" s="177"/>
      <c r="P283" s="177"/>
    </row>
    <row r="284" spans="1:16" s="14" customFormat="1" x14ac:dyDescent="0.35">
      <c r="A284" s="160" t="s">
        <v>359</v>
      </c>
      <c r="B284" s="161" t="s">
        <v>1079</v>
      </c>
      <c r="C284" s="160" t="s">
        <v>359</v>
      </c>
      <c r="D284" s="162">
        <v>20</v>
      </c>
      <c r="E284" s="162" t="s">
        <v>41</v>
      </c>
      <c r="F284" s="232"/>
      <c r="G284" s="209">
        <f t="shared" si="21"/>
        <v>0</v>
      </c>
      <c r="H284" s="162">
        <v>2</v>
      </c>
      <c r="I284" s="176" t="s">
        <v>868</v>
      </c>
      <c r="J284" s="176"/>
      <c r="K284" s="176"/>
      <c r="L284" s="177"/>
      <c r="M284" s="177"/>
      <c r="N284" s="177"/>
      <c r="O284" s="177"/>
      <c r="P284" s="177"/>
    </row>
    <row r="285" spans="1:16" s="14" customFormat="1" x14ac:dyDescent="0.35">
      <c r="A285" s="160" t="s">
        <v>360</v>
      </c>
      <c r="B285" s="161" t="s">
        <v>1080</v>
      </c>
      <c r="C285" s="160" t="s">
        <v>360</v>
      </c>
      <c r="D285" s="162">
        <v>20</v>
      </c>
      <c r="E285" s="162" t="s">
        <v>41</v>
      </c>
      <c r="F285" s="232"/>
      <c r="G285" s="209">
        <f t="shared" si="21"/>
        <v>0</v>
      </c>
      <c r="H285" s="162">
        <v>2</v>
      </c>
      <c r="I285" s="176" t="s">
        <v>868</v>
      </c>
      <c r="J285" s="176"/>
      <c r="K285" s="176"/>
      <c r="L285" s="177"/>
      <c r="M285" s="177"/>
      <c r="N285" s="177"/>
      <c r="O285" s="177"/>
      <c r="P285" s="177"/>
    </row>
    <row r="286" spans="1:16" s="14" customFormat="1" x14ac:dyDescent="0.35">
      <c r="A286" s="160" t="s">
        <v>361</v>
      </c>
      <c r="B286" s="161" t="s">
        <v>1081</v>
      </c>
      <c r="C286" s="160" t="s">
        <v>361</v>
      </c>
      <c r="D286" s="162">
        <v>4</v>
      </c>
      <c r="E286" s="162" t="s">
        <v>41</v>
      </c>
      <c r="F286" s="232"/>
      <c r="G286" s="209">
        <f t="shared" si="21"/>
        <v>0</v>
      </c>
      <c r="H286" s="162">
        <v>2</v>
      </c>
      <c r="I286" s="176" t="s">
        <v>868</v>
      </c>
      <c r="J286" s="176"/>
      <c r="K286" s="176"/>
      <c r="L286" s="177"/>
      <c r="M286" s="177"/>
      <c r="N286" s="177"/>
      <c r="O286" s="177"/>
      <c r="P286" s="177"/>
    </row>
    <row r="287" spans="1:16" s="14" customFormat="1" x14ac:dyDescent="0.35">
      <c r="A287" s="160" t="s">
        <v>362</v>
      </c>
      <c r="B287" s="161" t="s">
        <v>1082</v>
      </c>
      <c r="C287" s="160" t="s">
        <v>362</v>
      </c>
      <c r="D287" s="162">
        <v>4</v>
      </c>
      <c r="E287" s="162" t="s">
        <v>41</v>
      </c>
      <c r="F287" s="232"/>
      <c r="G287" s="209">
        <f t="shared" si="21"/>
        <v>0</v>
      </c>
      <c r="H287" s="162">
        <v>2</v>
      </c>
      <c r="I287" s="176" t="s">
        <v>868</v>
      </c>
      <c r="J287" s="176"/>
      <c r="K287" s="176"/>
      <c r="L287" s="177"/>
      <c r="M287" s="177"/>
      <c r="N287" s="177"/>
      <c r="O287" s="177"/>
      <c r="P287" s="177"/>
    </row>
    <row r="288" spans="1:16" s="14" customFormat="1" x14ac:dyDescent="0.35">
      <c r="A288" s="160" t="s">
        <v>363</v>
      </c>
      <c r="B288" s="161" t="s">
        <v>1083</v>
      </c>
      <c r="C288" s="160" t="s">
        <v>363</v>
      </c>
      <c r="D288" s="162">
        <v>2</v>
      </c>
      <c r="E288" s="162" t="s">
        <v>41</v>
      </c>
      <c r="F288" s="232"/>
      <c r="G288" s="209">
        <f t="shared" si="21"/>
        <v>0</v>
      </c>
      <c r="H288" s="162">
        <v>2</v>
      </c>
      <c r="I288" s="176" t="s">
        <v>868</v>
      </c>
      <c r="J288" s="176"/>
      <c r="K288" s="176"/>
      <c r="L288" s="177"/>
      <c r="M288" s="177"/>
      <c r="N288" s="177"/>
      <c r="O288" s="177"/>
      <c r="P288" s="177"/>
    </row>
    <row r="289" spans="1:16" s="14" customFormat="1" x14ac:dyDescent="0.35">
      <c r="A289" s="160" t="s">
        <v>364</v>
      </c>
      <c r="B289" s="161" t="s">
        <v>1084</v>
      </c>
      <c r="C289" s="160" t="s">
        <v>364</v>
      </c>
      <c r="D289" s="162">
        <v>4</v>
      </c>
      <c r="E289" s="162" t="s">
        <v>41</v>
      </c>
      <c r="F289" s="232"/>
      <c r="G289" s="209">
        <f t="shared" si="21"/>
        <v>0</v>
      </c>
      <c r="H289" s="162">
        <v>2</v>
      </c>
      <c r="I289" s="176" t="s">
        <v>868</v>
      </c>
      <c r="J289" s="176"/>
      <c r="K289" s="176"/>
      <c r="L289" s="177"/>
      <c r="M289" s="177"/>
      <c r="N289" s="177"/>
      <c r="O289" s="177"/>
      <c r="P289" s="177"/>
    </row>
    <row r="290" spans="1:16" s="14" customFormat="1" ht="22.5" customHeight="1" x14ac:dyDescent="0.35">
      <c r="A290" s="284" t="s">
        <v>365</v>
      </c>
      <c r="B290" s="284"/>
      <c r="C290" s="284"/>
      <c r="D290" s="284"/>
      <c r="E290" s="284"/>
      <c r="F290" s="284"/>
      <c r="G290" s="275"/>
      <c r="H290" s="205"/>
      <c r="I290" s="176"/>
      <c r="J290" s="176"/>
      <c r="K290" s="176"/>
      <c r="L290" s="177"/>
      <c r="M290" s="177"/>
      <c r="N290" s="177"/>
      <c r="O290" s="177"/>
      <c r="P290" s="177"/>
    </row>
    <row r="291" spans="1:16" s="14" customFormat="1" x14ac:dyDescent="0.35">
      <c r="A291" s="156" t="s">
        <v>332</v>
      </c>
      <c r="B291" s="156"/>
      <c r="C291" s="156"/>
      <c r="D291" s="156"/>
      <c r="E291" s="156"/>
      <c r="F291" s="156"/>
      <c r="G291" s="169"/>
      <c r="H291" s="169"/>
      <c r="I291" s="176"/>
      <c r="J291" s="176"/>
      <c r="K291" s="176"/>
      <c r="L291" s="177"/>
      <c r="M291" s="177"/>
      <c r="N291" s="177"/>
      <c r="O291" s="177"/>
      <c r="P291" s="177"/>
    </row>
    <row r="292" spans="1:16" s="14" customFormat="1" ht="24" x14ac:dyDescent="0.35">
      <c r="A292" s="160" t="s">
        <v>141</v>
      </c>
      <c r="B292" s="161" t="s">
        <v>1085</v>
      </c>
      <c r="C292" s="160" t="s">
        <v>141</v>
      </c>
      <c r="D292" s="162">
        <v>1</v>
      </c>
      <c r="E292" s="162" t="s">
        <v>44</v>
      </c>
      <c r="F292" s="232"/>
      <c r="G292" s="209">
        <f t="shared" ref="G292:G307" si="22">+D292*F292</f>
        <v>0</v>
      </c>
      <c r="H292" s="162">
        <v>1</v>
      </c>
      <c r="I292" s="176" t="s">
        <v>860</v>
      </c>
      <c r="J292" s="176"/>
      <c r="K292" s="176"/>
      <c r="L292" s="177"/>
      <c r="M292" s="177"/>
      <c r="N292" s="177"/>
      <c r="O292" s="177"/>
      <c r="P292" s="177"/>
    </row>
    <row r="293" spans="1:16" s="14" customFormat="1" ht="24" x14ac:dyDescent="0.35">
      <c r="A293" s="160" t="s">
        <v>142</v>
      </c>
      <c r="B293" s="161" t="s">
        <v>1086</v>
      </c>
      <c r="C293" s="160" t="s">
        <v>142</v>
      </c>
      <c r="D293" s="162">
        <v>2</v>
      </c>
      <c r="E293" s="162" t="s">
        <v>44</v>
      </c>
      <c r="F293" s="232"/>
      <c r="G293" s="209">
        <f t="shared" si="22"/>
        <v>0</v>
      </c>
      <c r="H293" s="162">
        <v>1</v>
      </c>
      <c r="I293" s="176" t="s">
        <v>860</v>
      </c>
      <c r="J293" s="176"/>
      <c r="K293" s="176"/>
      <c r="L293" s="177"/>
      <c r="M293" s="177"/>
      <c r="N293" s="177"/>
      <c r="O293" s="177"/>
      <c r="P293" s="177"/>
    </row>
    <row r="294" spans="1:16" s="14" customFormat="1" x14ac:dyDescent="0.35">
      <c r="A294" s="160" t="s">
        <v>143</v>
      </c>
      <c r="B294" s="161" t="s">
        <v>1053</v>
      </c>
      <c r="C294" s="160" t="s">
        <v>143</v>
      </c>
      <c r="D294" s="162">
        <v>4</v>
      </c>
      <c r="E294" s="162" t="s">
        <v>41</v>
      </c>
      <c r="F294" s="232"/>
      <c r="G294" s="209">
        <f t="shared" si="22"/>
        <v>0</v>
      </c>
      <c r="H294" s="162">
        <v>2</v>
      </c>
      <c r="I294" s="176" t="s">
        <v>868</v>
      </c>
      <c r="J294" s="176"/>
      <c r="K294" s="176"/>
      <c r="L294" s="177"/>
      <c r="M294" s="177"/>
      <c r="N294" s="177"/>
      <c r="O294" s="177"/>
      <c r="P294" s="177"/>
    </row>
    <row r="295" spans="1:16" s="14" customFormat="1" ht="24" x14ac:dyDescent="0.35">
      <c r="A295" s="160" t="s">
        <v>144</v>
      </c>
      <c r="B295" s="161" t="s">
        <v>1054</v>
      </c>
      <c r="C295" s="160" t="s">
        <v>144</v>
      </c>
      <c r="D295" s="162">
        <v>2</v>
      </c>
      <c r="E295" s="162" t="s">
        <v>41</v>
      </c>
      <c r="F295" s="232"/>
      <c r="G295" s="209">
        <f t="shared" si="22"/>
        <v>0</v>
      </c>
      <c r="H295" s="162">
        <v>2</v>
      </c>
      <c r="I295" s="176" t="s">
        <v>868</v>
      </c>
      <c r="J295" s="176"/>
      <c r="K295" s="176"/>
      <c r="L295" s="177"/>
      <c r="M295" s="177"/>
      <c r="N295" s="177"/>
      <c r="O295" s="177"/>
      <c r="P295" s="177"/>
    </row>
    <row r="296" spans="1:16" s="14" customFormat="1" ht="24" x14ac:dyDescent="0.35">
      <c r="A296" s="160" t="s">
        <v>145</v>
      </c>
      <c r="B296" s="161" t="s">
        <v>1087</v>
      </c>
      <c r="C296" s="160" t="s">
        <v>145</v>
      </c>
      <c r="D296" s="162">
        <v>4</v>
      </c>
      <c r="E296" s="162" t="s">
        <v>41</v>
      </c>
      <c r="F296" s="232"/>
      <c r="G296" s="209">
        <f t="shared" si="22"/>
        <v>0</v>
      </c>
      <c r="H296" s="162">
        <v>2</v>
      </c>
      <c r="I296" s="176" t="s">
        <v>868</v>
      </c>
      <c r="J296" s="176"/>
      <c r="K296" s="176"/>
      <c r="L296" s="177"/>
      <c r="M296" s="177"/>
      <c r="N296" s="177"/>
      <c r="O296" s="177"/>
      <c r="P296" s="177"/>
    </row>
    <row r="297" spans="1:16" s="14" customFormat="1" ht="24" x14ac:dyDescent="0.35">
      <c r="A297" s="160" t="s">
        <v>146</v>
      </c>
      <c r="B297" s="161" t="s">
        <v>1061</v>
      </c>
      <c r="C297" s="160" t="s">
        <v>146</v>
      </c>
      <c r="D297" s="162">
        <v>1</v>
      </c>
      <c r="E297" s="162" t="s">
        <v>44</v>
      </c>
      <c r="F297" s="232"/>
      <c r="G297" s="209">
        <f t="shared" si="22"/>
        <v>0</v>
      </c>
      <c r="H297" s="162">
        <v>2</v>
      </c>
      <c r="I297" s="176" t="s">
        <v>868</v>
      </c>
      <c r="J297" s="176"/>
      <c r="K297" s="176"/>
      <c r="L297" s="177"/>
      <c r="M297" s="177"/>
      <c r="N297" s="177"/>
      <c r="O297" s="177"/>
      <c r="P297" s="177"/>
    </row>
    <row r="298" spans="1:16" s="14" customFormat="1" x14ac:dyDescent="0.35">
      <c r="A298" s="160" t="s">
        <v>147</v>
      </c>
      <c r="B298" s="161" t="s">
        <v>1066</v>
      </c>
      <c r="C298" s="160" t="s">
        <v>147</v>
      </c>
      <c r="D298" s="162">
        <v>4</v>
      </c>
      <c r="E298" s="162" t="s">
        <v>41</v>
      </c>
      <c r="F298" s="232"/>
      <c r="G298" s="209">
        <f t="shared" si="22"/>
        <v>0</v>
      </c>
      <c r="H298" s="162">
        <v>2</v>
      </c>
      <c r="I298" s="176" t="s">
        <v>868</v>
      </c>
      <c r="J298" s="176"/>
      <c r="K298" s="176"/>
      <c r="L298" s="177"/>
      <c r="M298" s="177"/>
      <c r="N298" s="177"/>
      <c r="O298" s="177"/>
      <c r="P298" s="177"/>
    </row>
    <row r="299" spans="1:16" s="14" customFormat="1" ht="24" x14ac:dyDescent="0.35">
      <c r="A299" s="160" t="s">
        <v>148</v>
      </c>
      <c r="B299" s="161" t="s">
        <v>1088</v>
      </c>
      <c r="C299" s="160" t="s">
        <v>148</v>
      </c>
      <c r="D299" s="162">
        <v>2</v>
      </c>
      <c r="E299" s="162" t="s">
        <v>41</v>
      </c>
      <c r="F299" s="232"/>
      <c r="G299" s="209">
        <f t="shared" si="22"/>
        <v>0</v>
      </c>
      <c r="H299" s="162">
        <v>2</v>
      </c>
      <c r="I299" s="176" t="s">
        <v>868</v>
      </c>
      <c r="J299" s="176"/>
      <c r="K299" s="176"/>
      <c r="L299" s="177"/>
      <c r="M299" s="177"/>
      <c r="N299" s="177"/>
      <c r="O299" s="177"/>
      <c r="P299" s="177"/>
    </row>
    <row r="300" spans="1:16" s="14" customFormat="1" ht="24" x14ac:dyDescent="0.35">
      <c r="A300" s="160" t="s">
        <v>366</v>
      </c>
      <c r="B300" s="161" t="s">
        <v>1089</v>
      </c>
      <c r="C300" s="160" t="s">
        <v>366</v>
      </c>
      <c r="D300" s="162">
        <v>4</v>
      </c>
      <c r="E300" s="162" t="s">
        <v>41</v>
      </c>
      <c r="F300" s="232"/>
      <c r="G300" s="209">
        <f t="shared" si="22"/>
        <v>0</v>
      </c>
      <c r="H300" s="162">
        <v>2</v>
      </c>
      <c r="I300" s="176" t="s">
        <v>868</v>
      </c>
      <c r="J300" s="176"/>
      <c r="K300" s="176"/>
      <c r="L300" s="177"/>
      <c r="M300" s="177"/>
      <c r="N300" s="177"/>
      <c r="O300" s="177"/>
      <c r="P300" s="177"/>
    </row>
    <row r="301" spans="1:16" s="14" customFormat="1" ht="24" x14ac:dyDescent="0.35">
      <c r="A301" s="160" t="s">
        <v>367</v>
      </c>
      <c r="B301" s="161" t="s">
        <v>1090</v>
      </c>
      <c r="C301" s="160" t="s">
        <v>367</v>
      </c>
      <c r="D301" s="162">
        <v>2</v>
      </c>
      <c r="E301" s="162" t="s">
        <v>41</v>
      </c>
      <c r="F301" s="232"/>
      <c r="G301" s="209">
        <f t="shared" si="22"/>
        <v>0</v>
      </c>
      <c r="H301" s="162">
        <v>2</v>
      </c>
      <c r="I301" s="176" t="s">
        <v>868</v>
      </c>
      <c r="J301" s="176"/>
      <c r="K301" s="176"/>
      <c r="L301" s="177"/>
      <c r="M301" s="177"/>
      <c r="N301" s="177"/>
      <c r="O301" s="177"/>
      <c r="P301" s="177"/>
    </row>
    <row r="302" spans="1:16" s="14" customFormat="1" ht="24" x14ac:dyDescent="0.35">
      <c r="A302" s="160" t="s">
        <v>368</v>
      </c>
      <c r="B302" s="161" t="s">
        <v>1091</v>
      </c>
      <c r="C302" s="160" t="s">
        <v>368</v>
      </c>
      <c r="D302" s="162">
        <v>4</v>
      </c>
      <c r="E302" s="162" t="s">
        <v>41</v>
      </c>
      <c r="F302" s="232"/>
      <c r="G302" s="209">
        <f t="shared" si="22"/>
        <v>0</v>
      </c>
      <c r="H302" s="162">
        <v>2</v>
      </c>
      <c r="I302" s="176" t="s">
        <v>868</v>
      </c>
      <c r="J302" s="176"/>
      <c r="K302" s="176"/>
      <c r="L302" s="177"/>
      <c r="M302" s="177"/>
      <c r="N302" s="177"/>
      <c r="O302" s="177"/>
      <c r="P302" s="177"/>
    </row>
    <row r="303" spans="1:16" s="14" customFormat="1" ht="24" x14ac:dyDescent="0.35">
      <c r="A303" s="160" t="s">
        <v>369</v>
      </c>
      <c r="B303" s="161" t="s">
        <v>1092</v>
      </c>
      <c r="C303" s="160" t="s">
        <v>369</v>
      </c>
      <c r="D303" s="162">
        <v>4</v>
      </c>
      <c r="E303" s="162" t="s">
        <v>41</v>
      </c>
      <c r="F303" s="232"/>
      <c r="G303" s="209">
        <f t="shared" si="22"/>
        <v>0</v>
      </c>
      <c r="H303" s="162">
        <v>2</v>
      </c>
      <c r="I303" s="176" t="s">
        <v>868</v>
      </c>
      <c r="J303" s="176"/>
      <c r="K303" s="176"/>
      <c r="L303" s="177"/>
      <c r="M303" s="177"/>
      <c r="N303" s="177"/>
      <c r="O303" s="177"/>
      <c r="P303" s="177"/>
    </row>
    <row r="304" spans="1:16" s="14" customFormat="1" ht="24" x14ac:dyDescent="0.35">
      <c r="A304" s="160" t="s">
        <v>370</v>
      </c>
      <c r="B304" s="161" t="s">
        <v>1093</v>
      </c>
      <c r="C304" s="160" t="s">
        <v>370</v>
      </c>
      <c r="D304" s="162">
        <v>1</v>
      </c>
      <c r="E304" s="162" t="s">
        <v>44</v>
      </c>
      <c r="F304" s="232"/>
      <c r="G304" s="209">
        <f t="shared" si="22"/>
        <v>0</v>
      </c>
      <c r="H304" s="162">
        <v>2</v>
      </c>
      <c r="I304" s="176" t="s">
        <v>868</v>
      </c>
      <c r="J304" s="176"/>
      <c r="K304" s="176"/>
      <c r="L304" s="177"/>
      <c r="M304" s="177"/>
      <c r="N304" s="177"/>
      <c r="O304" s="177"/>
      <c r="P304" s="177"/>
    </row>
    <row r="305" spans="1:42" s="14" customFormat="1" ht="24" x14ac:dyDescent="0.35">
      <c r="A305" s="160" t="s">
        <v>371</v>
      </c>
      <c r="B305" s="161" t="s">
        <v>1094</v>
      </c>
      <c r="C305" s="160" t="s">
        <v>371</v>
      </c>
      <c r="D305" s="162">
        <v>2</v>
      </c>
      <c r="E305" s="162" t="s">
        <v>41</v>
      </c>
      <c r="F305" s="232"/>
      <c r="G305" s="209">
        <f t="shared" si="22"/>
        <v>0</v>
      </c>
      <c r="H305" s="162">
        <v>2</v>
      </c>
      <c r="I305" s="176" t="s">
        <v>868</v>
      </c>
      <c r="J305" s="176"/>
      <c r="K305" s="176"/>
      <c r="L305" s="177"/>
      <c r="M305" s="177"/>
      <c r="N305" s="177"/>
      <c r="O305" s="177"/>
      <c r="P305" s="177"/>
    </row>
    <row r="306" spans="1:42" s="14" customFormat="1" ht="24" x14ac:dyDescent="0.35">
      <c r="A306" s="160" t="s">
        <v>372</v>
      </c>
      <c r="B306" s="161" t="s">
        <v>1095</v>
      </c>
      <c r="C306" s="160" t="s">
        <v>372</v>
      </c>
      <c r="D306" s="162">
        <v>4</v>
      </c>
      <c r="E306" s="162" t="s">
        <v>41</v>
      </c>
      <c r="F306" s="232"/>
      <c r="G306" s="209">
        <f t="shared" si="22"/>
        <v>0</v>
      </c>
      <c r="H306" s="162">
        <v>2</v>
      </c>
      <c r="I306" s="176" t="s">
        <v>868</v>
      </c>
      <c r="J306" s="176"/>
      <c r="K306" s="176"/>
      <c r="L306" s="177"/>
      <c r="M306" s="177"/>
      <c r="N306" s="177"/>
      <c r="O306" s="177"/>
      <c r="P306" s="177"/>
    </row>
    <row r="307" spans="1:42" s="14" customFormat="1" ht="24" x14ac:dyDescent="0.35">
      <c r="A307" s="160" t="s">
        <v>373</v>
      </c>
      <c r="B307" s="161" t="s">
        <v>1096</v>
      </c>
      <c r="C307" s="160" t="s">
        <v>373</v>
      </c>
      <c r="D307" s="162">
        <v>4</v>
      </c>
      <c r="E307" s="162" t="s">
        <v>41</v>
      </c>
      <c r="F307" s="232"/>
      <c r="G307" s="209">
        <f t="shared" si="22"/>
        <v>0</v>
      </c>
      <c r="H307" s="162">
        <v>2</v>
      </c>
      <c r="I307" s="176" t="s">
        <v>868</v>
      </c>
      <c r="J307" s="176"/>
      <c r="K307" s="176"/>
      <c r="L307" s="177"/>
      <c r="M307" s="177"/>
      <c r="N307" s="177"/>
      <c r="O307" s="177"/>
      <c r="P307" s="177"/>
    </row>
    <row r="308" spans="1:42" s="14" customFormat="1" x14ac:dyDescent="0.35">
      <c r="A308" s="156" t="s">
        <v>374</v>
      </c>
      <c r="B308" s="156"/>
      <c r="C308" s="156"/>
      <c r="D308" s="156"/>
      <c r="E308" s="156"/>
      <c r="F308" s="156"/>
      <c r="G308" s="169"/>
      <c r="H308" s="169"/>
      <c r="I308" s="176"/>
      <c r="J308" s="176"/>
      <c r="K308" s="176"/>
      <c r="L308" s="177"/>
      <c r="M308" s="177"/>
      <c r="N308" s="177"/>
      <c r="O308" s="177"/>
      <c r="P308" s="177"/>
    </row>
    <row r="309" spans="1:42" s="14" customFormat="1" ht="24" x14ac:dyDescent="0.35">
      <c r="A309" s="160" t="s">
        <v>375</v>
      </c>
      <c r="B309" s="161" t="s">
        <v>1097</v>
      </c>
      <c r="C309" s="160" t="s">
        <v>375</v>
      </c>
      <c r="D309" s="162">
        <v>6</v>
      </c>
      <c r="E309" s="162" t="s">
        <v>41</v>
      </c>
      <c r="F309" s="232"/>
      <c r="G309" s="209">
        <f t="shared" ref="G309:G323" si="23">+D309*F309</f>
        <v>0</v>
      </c>
      <c r="H309" s="162">
        <v>1</v>
      </c>
      <c r="I309" s="176" t="s">
        <v>860</v>
      </c>
      <c r="J309" s="176"/>
      <c r="K309" s="176"/>
      <c r="L309" s="177"/>
      <c r="M309" s="177"/>
      <c r="N309" s="177"/>
      <c r="O309" s="177"/>
      <c r="P309" s="177"/>
    </row>
    <row r="310" spans="1:42" s="14" customFormat="1" ht="24" x14ac:dyDescent="0.35">
      <c r="A310" s="160" t="s">
        <v>376</v>
      </c>
      <c r="B310" s="161" t="s">
        <v>1098</v>
      </c>
      <c r="C310" s="160" t="s">
        <v>376</v>
      </c>
      <c r="D310" s="162">
        <v>4</v>
      </c>
      <c r="E310" s="162" t="s">
        <v>41</v>
      </c>
      <c r="F310" s="232"/>
      <c r="G310" s="209">
        <f t="shared" si="23"/>
        <v>0</v>
      </c>
      <c r="H310" s="162">
        <v>1</v>
      </c>
      <c r="I310" s="176" t="s">
        <v>860</v>
      </c>
      <c r="J310" s="176"/>
      <c r="K310" s="176"/>
      <c r="L310" s="177"/>
      <c r="M310" s="177"/>
      <c r="N310" s="177"/>
      <c r="O310" s="177"/>
      <c r="P310" s="177"/>
    </row>
    <row r="311" spans="1:42" s="14" customFormat="1" ht="24" x14ac:dyDescent="0.35">
      <c r="A311" s="160" t="s">
        <v>377</v>
      </c>
      <c r="B311" s="161" t="s">
        <v>1099</v>
      </c>
      <c r="C311" s="160" t="s">
        <v>377</v>
      </c>
      <c r="D311" s="162">
        <v>12</v>
      </c>
      <c r="E311" s="162" t="s">
        <v>41</v>
      </c>
      <c r="F311" s="232"/>
      <c r="G311" s="209">
        <f t="shared" si="23"/>
        <v>0</v>
      </c>
      <c r="H311" s="162">
        <v>1</v>
      </c>
      <c r="I311" s="176" t="s">
        <v>860</v>
      </c>
      <c r="J311" s="176"/>
      <c r="K311" s="176"/>
      <c r="L311" s="177"/>
      <c r="M311" s="177"/>
      <c r="N311" s="177"/>
      <c r="O311" s="177"/>
      <c r="P311" s="177"/>
    </row>
    <row r="312" spans="1:42" s="14" customFormat="1" ht="24" x14ac:dyDescent="0.35">
      <c r="A312" s="160" t="s">
        <v>378</v>
      </c>
      <c r="B312" s="161" t="s">
        <v>1100</v>
      </c>
      <c r="C312" s="160" t="s">
        <v>378</v>
      </c>
      <c r="D312" s="162">
        <v>12</v>
      </c>
      <c r="E312" s="162" t="s">
        <v>41</v>
      </c>
      <c r="F312" s="232"/>
      <c r="G312" s="209">
        <f t="shared" si="23"/>
        <v>0</v>
      </c>
      <c r="H312" s="162">
        <v>1</v>
      </c>
      <c r="I312" s="176" t="s">
        <v>860</v>
      </c>
      <c r="J312" s="176"/>
      <c r="K312" s="176"/>
      <c r="L312" s="177"/>
      <c r="M312" s="177"/>
      <c r="N312" s="177"/>
      <c r="O312" s="177"/>
      <c r="P312" s="177"/>
    </row>
    <row r="313" spans="1:42" s="14" customFormat="1" ht="36" x14ac:dyDescent="0.35">
      <c r="A313" s="160" t="s">
        <v>379</v>
      </c>
      <c r="B313" s="161" t="s">
        <v>1101</v>
      </c>
      <c r="C313" s="160" t="s">
        <v>379</v>
      </c>
      <c r="D313" s="162">
        <v>6</v>
      </c>
      <c r="E313" s="162" t="s">
        <v>44</v>
      </c>
      <c r="F313" s="232"/>
      <c r="G313" s="209">
        <f t="shared" si="23"/>
        <v>0</v>
      </c>
      <c r="H313" s="162">
        <v>1</v>
      </c>
      <c r="I313" s="176" t="s">
        <v>860</v>
      </c>
      <c r="J313" s="176"/>
      <c r="K313" s="176"/>
      <c r="L313" s="177"/>
      <c r="M313" s="177"/>
      <c r="N313" s="177"/>
      <c r="O313" s="177"/>
      <c r="P313" s="177"/>
    </row>
    <row r="314" spans="1:42" s="14" customFormat="1" ht="24" x14ac:dyDescent="0.35">
      <c r="A314" s="160" t="s">
        <v>380</v>
      </c>
      <c r="B314" s="161" t="s">
        <v>1102</v>
      </c>
      <c r="C314" s="160" t="s">
        <v>380</v>
      </c>
      <c r="D314" s="162">
        <v>4</v>
      </c>
      <c r="E314" s="162" t="s">
        <v>41</v>
      </c>
      <c r="F314" s="232"/>
      <c r="G314" s="209">
        <f t="shared" si="23"/>
        <v>0</v>
      </c>
      <c r="H314" s="162">
        <v>2</v>
      </c>
      <c r="I314" s="176" t="s">
        <v>868</v>
      </c>
      <c r="J314" s="176"/>
      <c r="K314" s="176"/>
      <c r="L314" s="177"/>
      <c r="M314" s="177"/>
      <c r="N314" s="177"/>
      <c r="O314" s="177"/>
      <c r="P314" s="177"/>
    </row>
    <row r="315" spans="1:42" s="14" customFormat="1" ht="24" x14ac:dyDescent="0.35">
      <c r="A315" s="160" t="s">
        <v>381</v>
      </c>
      <c r="B315" s="161" t="s">
        <v>1103</v>
      </c>
      <c r="C315" s="160" t="s">
        <v>381</v>
      </c>
      <c r="D315" s="162">
        <v>12</v>
      </c>
      <c r="E315" s="162" t="s">
        <v>41</v>
      </c>
      <c r="F315" s="232"/>
      <c r="G315" s="209">
        <f t="shared" si="23"/>
        <v>0</v>
      </c>
      <c r="H315" s="162">
        <v>2</v>
      </c>
      <c r="I315" s="176" t="s">
        <v>868</v>
      </c>
      <c r="J315" s="176"/>
      <c r="K315" s="176"/>
      <c r="L315" s="177"/>
      <c r="M315" s="177"/>
      <c r="N315" s="177"/>
      <c r="O315" s="177"/>
      <c r="P315" s="177"/>
    </row>
    <row r="316" spans="1:42" s="14" customFormat="1" ht="24" x14ac:dyDescent="0.35">
      <c r="A316" s="160" t="s">
        <v>382</v>
      </c>
      <c r="B316" s="161" t="s">
        <v>1104</v>
      </c>
      <c r="C316" s="160" t="s">
        <v>382</v>
      </c>
      <c r="D316" s="162">
        <v>2</v>
      </c>
      <c r="E316" s="162" t="s">
        <v>44</v>
      </c>
      <c r="F316" s="232"/>
      <c r="G316" s="209">
        <f t="shared" si="23"/>
        <v>0</v>
      </c>
      <c r="H316" s="162">
        <v>2</v>
      </c>
      <c r="I316" s="176" t="s">
        <v>868</v>
      </c>
      <c r="J316" s="176"/>
      <c r="K316" s="176"/>
      <c r="L316" s="177"/>
      <c r="M316" s="177"/>
      <c r="N316" s="177"/>
      <c r="O316" s="177"/>
      <c r="P316" s="177"/>
    </row>
    <row r="317" spans="1:42" s="14" customFormat="1" x14ac:dyDescent="0.35">
      <c r="A317" s="160" t="s">
        <v>383</v>
      </c>
      <c r="B317" s="161" t="s">
        <v>1105</v>
      </c>
      <c r="C317" s="160" t="s">
        <v>383</v>
      </c>
      <c r="D317" s="162">
        <v>1</v>
      </c>
      <c r="E317" s="162" t="s">
        <v>41</v>
      </c>
      <c r="F317" s="232"/>
      <c r="G317" s="209">
        <f t="shared" si="23"/>
        <v>0</v>
      </c>
      <c r="H317" s="162">
        <v>2</v>
      </c>
      <c r="I317" s="176" t="s">
        <v>868</v>
      </c>
      <c r="J317" s="176"/>
      <c r="K317" s="176"/>
      <c r="L317" s="177"/>
      <c r="M317" s="177"/>
      <c r="N317" s="177"/>
      <c r="O317" s="177"/>
      <c r="P317" s="177"/>
    </row>
    <row r="318" spans="1:42" s="14" customFormat="1" x14ac:dyDescent="0.35">
      <c r="A318" s="160" t="s">
        <v>384</v>
      </c>
      <c r="B318" s="161" t="s">
        <v>1106</v>
      </c>
      <c r="C318" s="160" t="s">
        <v>384</v>
      </c>
      <c r="D318" s="162">
        <v>2</v>
      </c>
      <c r="E318" s="162" t="s">
        <v>41</v>
      </c>
      <c r="F318" s="232"/>
      <c r="G318" s="209">
        <f t="shared" si="23"/>
        <v>0</v>
      </c>
      <c r="H318" s="162">
        <v>2</v>
      </c>
      <c r="I318" s="176" t="s">
        <v>868</v>
      </c>
      <c r="J318" s="176"/>
      <c r="K318" s="176"/>
      <c r="L318" s="177"/>
      <c r="M318" s="177"/>
      <c r="N318" s="177"/>
      <c r="O318" s="177"/>
      <c r="P318" s="177"/>
    </row>
    <row r="319" spans="1:42" s="14" customFormat="1" x14ac:dyDescent="0.35">
      <c r="A319" s="160" t="s">
        <v>385</v>
      </c>
      <c r="B319" s="161" t="s">
        <v>1107</v>
      </c>
      <c r="C319" s="160" t="s">
        <v>385</v>
      </c>
      <c r="D319" s="162">
        <v>2</v>
      </c>
      <c r="E319" s="162" t="s">
        <v>41</v>
      </c>
      <c r="F319" s="232"/>
      <c r="G319" s="209">
        <f t="shared" si="23"/>
        <v>0</v>
      </c>
      <c r="H319" s="162">
        <v>2</v>
      </c>
      <c r="I319" s="176" t="s">
        <v>868</v>
      </c>
      <c r="J319" s="176"/>
      <c r="K319" s="176"/>
      <c r="L319" s="177"/>
      <c r="M319" s="177"/>
      <c r="N319" s="177"/>
      <c r="O319" s="177"/>
      <c r="P319" s="177"/>
    </row>
    <row r="320" spans="1:42" s="65" customFormat="1" x14ac:dyDescent="0.35">
      <c r="A320" s="160" t="s">
        <v>386</v>
      </c>
      <c r="B320" s="161" t="s">
        <v>1108</v>
      </c>
      <c r="C320" s="160" t="s">
        <v>386</v>
      </c>
      <c r="D320" s="162">
        <v>1</v>
      </c>
      <c r="E320" s="162" t="s">
        <v>41</v>
      </c>
      <c r="F320" s="232"/>
      <c r="G320" s="209">
        <f t="shared" si="23"/>
        <v>0</v>
      </c>
      <c r="H320" s="162">
        <v>2</v>
      </c>
      <c r="I320" s="176" t="s">
        <v>868</v>
      </c>
      <c r="J320" s="176"/>
      <c r="K320" s="176"/>
      <c r="L320" s="212"/>
      <c r="M320" s="212"/>
      <c r="N320" s="212"/>
      <c r="O320" s="212"/>
      <c r="P320" s="212"/>
      <c r="Q320" s="213"/>
      <c r="R320" s="213"/>
      <c r="S320" s="213"/>
      <c r="T320" s="213"/>
      <c r="U320" s="213"/>
      <c r="V320" s="213"/>
      <c r="W320" s="213"/>
      <c r="X320" s="213"/>
      <c r="Y320" s="213"/>
      <c r="Z320" s="213"/>
      <c r="AA320" s="213"/>
      <c r="AB320" s="213"/>
      <c r="AC320" s="213"/>
      <c r="AD320" s="213"/>
      <c r="AE320" s="213"/>
      <c r="AF320" s="213"/>
      <c r="AG320" s="213"/>
      <c r="AH320" s="213"/>
      <c r="AI320" s="213"/>
      <c r="AJ320" s="213"/>
      <c r="AK320" s="213"/>
      <c r="AL320" s="213"/>
      <c r="AM320" s="213"/>
      <c r="AN320" s="213"/>
      <c r="AO320" s="213"/>
      <c r="AP320" s="213"/>
    </row>
    <row r="321" spans="1:16" s="14" customFormat="1" x14ac:dyDescent="0.35">
      <c r="A321" s="160" t="s">
        <v>387</v>
      </c>
      <c r="B321" s="161" t="s">
        <v>1109</v>
      </c>
      <c r="C321" s="160" t="s">
        <v>387</v>
      </c>
      <c r="D321" s="162">
        <v>1</v>
      </c>
      <c r="E321" s="162" t="s">
        <v>44</v>
      </c>
      <c r="F321" s="232"/>
      <c r="G321" s="209">
        <f t="shared" si="23"/>
        <v>0</v>
      </c>
      <c r="H321" s="162">
        <v>2</v>
      </c>
      <c r="I321" s="176" t="s">
        <v>868</v>
      </c>
      <c r="J321" s="176"/>
      <c r="K321" s="176"/>
      <c r="L321" s="177"/>
      <c r="M321" s="177"/>
      <c r="N321" s="177"/>
      <c r="O321" s="177"/>
      <c r="P321" s="177"/>
    </row>
    <row r="322" spans="1:16" s="14" customFormat="1" ht="24" x14ac:dyDescent="0.35">
      <c r="A322" s="160" t="s">
        <v>388</v>
      </c>
      <c r="B322" s="161" t="s">
        <v>1110</v>
      </c>
      <c r="C322" s="160" t="s">
        <v>388</v>
      </c>
      <c r="D322" s="162">
        <v>1</v>
      </c>
      <c r="E322" s="162" t="s">
        <v>44</v>
      </c>
      <c r="F322" s="232"/>
      <c r="G322" s="209">
        <f t="shared" si="23"/>
        <v>0</v>
      </c>
      <c r="H322" s="162">
        <v>2</v>
      </c>
      <c r="I322" s="176" t="s">
        <v>868</v>
      </c>
      <c r="J322" s="176"/>
      <c r="K322" s="176"/>
      <c r="L322" s="177"/>
      <c r="M322" s="177"/>
      <c r="N322" s="177"/>
      <c r="O322" s="177"/>
      <c r="P322" s="177"/>
    </row>
    <row r="323" spans="1:16" s="14" customFormat="1" x14ac:dyDescent="0.35">
      <c r="A323" s="160" t="s">
        <v>389</v>
      </c>
      <c r="B323" s="161" t="s">
        <v>967</v>
      </c>
      <c r="C323" s="160" t="s">
        <v>389</v>
      </c>
      <c r="D323" s="162">
        <v>1</v>
      </c>
      <c r="E323" s="162" t="s">
        <v>44</v>
      </c>
      <c r="F323" s="232"/>
      <c r="G323" s="209">
        <f t="shared" si="23"/>
        <v>0</v>
      </c>
      <c r="H323" s="162">
        <v>3</v>
      </c>
      <c r="I323" s="176" t="s">
        <v>867</v>
      </c>
      <c r="J323" s="176"/>
      <c r="K323" s="176"/>
      <c r="L323" s="177"/>
      <c r="M323" s="177"/>
      <c r="N323" s="177"/>
      <c r="O323" s="177"/>
      <c r="P323" s="177"/>
    </row>
    <row r="324" spans="1:16" s="14" customFormat="1" x14ac:dyDescent="0.35">
      <c r="A324" s="156" t="s">
        <v>390</v>
      </c>
      <c r="B324" s="156"/>
      <c r="C324" s="156"/>
      <c r="D324" s="156"/>
      <c r="E324" s="156"/>
      <c r="F324" s="156"/>
      <c r="G324" s="169"/>
      <c r="H324" s="169"/>
      <c r="I324" s="176"/>
      <c r="J324" s="176"/>
      <c r="K324" s="176"/>
      <c r="L324" s="177"/>
      <c r="M324" s="177"/>
      <c r="N324" s="177"/>
      <c r="O324" s="177"/>
      <c r="P324" s="177"/>
    </row>
    <row r="325" spans="1:16" s="14" customFormat="1" ht="24" x14ac:dyDescent="0.35">
      <c r="A325" s="160" t="s">
        <v>391</v>
      </c>
      <c r="B325" s="161" t="s">
        <v>1111</v>
      </c>
      <c r="C325" s="160" t="s">
        <v>391</v>
      </c>
      <c r="D325" s="162">
        <v>4</v>
      </c>
      <c r="E325" s="162" t="s">
        <v>41</v>
      </c>
      <c r="F325" s="232"/>
      <c r="G325" s="209">
        <f t="shared" ref="G325:G332" si="24">+D325*F325</f>
        <v>0</v>
      </c>
      <c r="H325" s="162">
        <v>1</v>
      </c>
      <c r="I325" s="176" t="s">
        <v>860</v>
      </c>
      <c r="J325" s="176"/>
      <c r="K325" s="176"/>
      <c r="L325" s="177"/>
      <c r="M325" s="177"/>
      <c r="N325" s="177"/>
      <c r="O325" s="177"/>
      <c r="P325" s="177"/>
    </row>
    <row r="326" spans="1:16" s="14" customFormat="1" ht="24" x14ac:dyDescent="0.35">
      <c r="A326" s="160" t="s">
        <v>392</v>
      </c>
      <c r="B326" s="161" t="s">
        <v>1112</v>
      </c>
      <c r="C326" s="160" t="s">
        <v>392</v>
      </c>
      <c r="D326" s="162">
        <v>8</v>
      </c>
      <c r="E326" s="162" t="s">
        <v>41</v>
      </c>
      <c r="F326" s="232"/>
      <c r="G326" s="209">
        <f t="shared" si="24"/>
        <v>0</v>
      </c>
      <c r="H326" s="162">
        <v>1</v>
      </c>
      <c r="I326" s="176" t="s">
        <v>860</v>
      </c>
      <c r="J326" s="176"/>
      <c r="K326" s="176"/>
      <c r="L326" s="177"/>
      <c r="M326" s="177"/>
      <c r="N326" s="177"/>
      <c r="O326" s="177"/>
      <c r="P326" s="177"/>
    </row>
    <row r="327" spans="1:16" s="14" customFormat="1" x14ac:dyDescent="0.35">
      <c r="A327" s="160" t="s">
        <v>393</v>
      </c>
      <c r="B327" s="161" t="s">
        <v>1113</v>
      </c>
      <c r="C327" s="160" t="s">
        <v>393</v>
      </c>
      <c r="D327" s="162">
        <v>8</v>
      </c>
      <c r="E327" s="162" t="s">
        <v>41</v>
      </c>
      <c r="F327" s="232"/>
      <c r="G327" s="209">
        <f t="shared" si="24"/>
        <v>0</v>
      </c>
      <c r="H327" s="162">
        <v>1</v>
      </c>
      <c r="I327" s="176" t="s">
        <v>860</v>
      </c>
      <c r="J327" s="176"/>
      <c r="K327" s="176"/>
      <c r="L327" s="177"/>
      <c r="M327" s="177"/>
      <c r="N327" s="177"/>
      <c r="O327" s="177"/>
      <c r="P327" s="177"/>
    </row>
    <row r="328" spans="1:16" s="14" customFormat="1" x14ac:dyDescent="0.35">
      <c r="A328" s="160" t="s">
        <v>394</v>
      </c>
      <c r="B328" s="161" t="s">
        <v>1114</v>
      </c>
      <c r="C328" s="160" t="s">
        <v>394</v>
      </c>
      <c r="D328" s="162">
        <v>1</v>
      </c>
      <c r="E328" s="162" t="s">
        <v>41</v>
      </c>
      <c r="F328" s="232"/>
      <c r="G328" s="209">
        <f t="shared" si="24"/>
        <v>0</v>
      </c>
      <c r="H328" s="162">
        <v>1</v>
      </c>
      <c r="I328" s="176" t="s">
        <v>860</v>
      </c>
      <c r="J328" s="176"/>
      <c r="K328" s="176"/>
      <c r="L328" s="177"/>
      <c r="M328" s="177"/>
      <c r="N328" s="177"/>
      <c r="O328" s="177"/>
      <c r="P328" s="177"/>
    </row>
    <row r="329" spans="1:16" s="14" customFormat="1" x14ac:dyDescent="0.35">
      <c r="A329" s="160" t="s">
        <v>395</v>
      </c>
      <c r="B329" s="161" t="s">
        <v>1115</v>
      </c>
      <c r="C329" s="160" t="s">
        <v>395</v>
      </c>
      <c r="D329" s="162">
        <v>1</v>
      </c>
      <c r="E329" s="162" t="s">
        <v>41</v>
      </c>
      <c r="F329" s="232"/>
      <c r="G329" s="209">
        <f t="shared" si="24"/>
        <v>0</v>
      </c>
      <c r="H329" s="162">
        <v>1</v>
      </c>
      <c r="I329" s="176" t="s">
        <v>860</v>
      </c>
      <c r="J329" s="176"/>
      <c r="K329" s="176"/>
      <c r="L329" s="177"/>
      <c r="M329" s="177"/>
      <c r="N329" s="177"/>
      <c r="O329" s="177"/>
      <c r="P329" s="177"/>
    </row>
    <row r="330" spans="1:16" s="14" customFormat="1" x14ac:dyDescent="0.35">
      <c r="A330" s="160" t="s">
        <v>396</v>
      </c>
      <c r="B330" s="161" t="s">
        <v>1109</v>
      </c>
      <c r="C330" s="160" t="s">
        <v>396</v>
      </c>
      <c r="D330" s="162">
        <v>1</v>
      </c>
      <c r="E330" s="162" t="s">
        <v>44</v>
      </c>
      <c r="F330" s="232"/>
      <c r="G330" s="209">
        <f t="shared" si="24"/>
        <v>0</v>
      </c>
      <c r="H330" s="162">
        <v>1</v>
      </c>
      <c r="I330" s="176" t="s">
        <v>860</v>
      </c>
      <c r="J330" s="176"/>
      <c r="K330" s="176"/>
      <c r="L330" s="177"/>
      <c r="M330" s="177"/>
      <c r="N330" s="177"/>
      <c r="O330" s="177"/>
      <c r="P330" s="177"/>
    </row>
    <row r="331" spans="1:16" s="14" customFormat="1" ht="24" x14ac:dyDescent="0.35">
      <c r="A331" s="160" t="s">
        <v>397</v>
      </c>
      <c r="B331" s="161" t="s">
        <v>1110</v>
      </c>
      <c r="C331" s="160" t="s">
        <v>397</v>
      </c>
      <c r="D331" s="162">
        <v>1</v>
      </c>
      <c r="E331" s="162" t="s">
        <v>44</v>
      </c>
      <c r="F331" s="232"/>
      <c r="G331" s="209">
        <f t="shared" si="24"/>
        <v>0</v>
      </c>
      <c r="H331" s="162">
        <v>2</v>
      </c>
      <c r="I331" s="176" t="s">
        <v>868</v>
      </c>
      <c r="J331" s="176"/>
      <c r="K331" s="176"/>
      <c r="L331" s="177"/>
      <c r="M331" s="177"/>
      <c r="N331" s="177"/>
      <c r="O331" s="177"/>
      <c r="P331" s="177"/>
    </row>
    <row r="332" spans="1:16" s="14" customFormat="1" x14ac:dyDescent="0.35">
      <c r="A332" s="160" t="s">
        <v>398</v>
      </c>
      <c r="B332" s="161" t="s">
        <v>967</v>
      </c>
      <c r="C332" s="160" t="s">
        <v>398</v>
      </c>
      <c r="D332" s="162">
        <v>1</v>
      </c>
      <c r="E332" s="162" t="s">
        <v>44</v>
      </c>
      <c r="F332" s="232"/>
      <c r="G332" s="209">
        <f t="shared" si="24"/>
        <v>0</v>
      </c>
      <c r="H332" s="162">
        <v>3</v>
      </c>
      <c r="I332" s="176" t="s">
        <v>867</v>
      </c>
      <c r="J332" s="176"/>
      <c r="K332" s="176"/>
      <c r="L332" s="177"/>
      <c r="M332" s="177"/>
      <c r="N332" s="177"/>
      <c r="O332" s="177"/>
      <c r="P332" s="177"/>
    </row>
    <row r="333" spans="1:16" s="14" customFormat="1" x14ac:dyDescent="0.35">
      <c r="A333" s="156" t="s">
        <v>350</v>
      </c>
      <c r="B333" s="156"/>
      <c r="C333" s="156"/>
      <c r="D333" s="156"/>
      <c r="E333" s="156"/>
      <c r="F333" s="156"/>
      <c r="G333" s="169"/>
      <c r="H333" s="169"/>
      <c r="I333" s="176"/>
      <c r="J333" s="176"/>
      <c r="K333" s="176"/>
      <c r="L333" s="177"/>
      <c r="M333" s="177"/>
      <c r="N333" s="177"/>
      <c r="O333" s="177"/>
      <c r="P333" s="177"/>
    </row>
    <row r="334" spans="1:16" s="14" customFormat="1" x14ac:dyDescent="0.35">
      <c r="A334" s="160" t="s">
        <v>399</v>
      </c>
      <c r="B334" s="161" t="s">
        <v>1071</v>
      </c>
      <c r="C334" s="160" t="s">
        <v>399</v>
      </c>
      <c r="D334" s="162">
        <v>4</v>
      </c>
      <c r="E334" s="162" t="s">
        <v>41</v>
      </c>
      <c r="F334" s="232"/>
      <c r="G334" s="209">
        <f t="shared" ref="G334:G345" si="25">+D334*F334</f>
        <v>0</v>
      </c>
      <c r="H334" s="162">
        <v>2</v>
      </c>
      <c r="I334" s="176" t="s">
        <v>868</v>
      </c>
      <c r="J334" s="176"/>
      <c r="K334" s="176"/>
      <c r="L334" s="177"/>
      <c r="M334" s="177"/>
      <c r="N334" s="177"/>
      <c r="O334" s="177"/>
      <c r="P334" s="177"/>
    </row>
    <row r="335" spans="1:16" s="14" customFormat="1" x14ac:dyDescent="0.35">
      <c r="A335" s="160" t="s">
        <v>400</v>
      </c>
      <c r="B335" s="161" t="s">
        <v>1072</v>
      </c>
      <c r="C335" s="160" t="s">
        <v>400</v>
      </c>
      <c r="D335" s="162">
        <v>15</v>
      </c>
      <c r="E335" s="162" t="s">
        <v>41</v>
      </c>
      <c r="F335" s="232"/>
      <c r="G335" s="209">
        <f t="shared" si="25"/>
        <v>0</v>
      </c>
      <c r="H335" s="162">
        <v>2</v>
      </c>
      <c r="I335" s="176" t="s">
        <v>868</v>
      </c>
      <c r="J335" s="176"/>
      <c r="K335" s="176"/>
      <c r="L335" s="177"/>
      <c r="M335" s="177"/>
      <c r="N335" s="177"/>
      <c r="O335" s="177"/>
      <c r="P335" s="177"/>
    </row>
    <row r="336" spans="1:16" s="14" customFormat="1" x14ac:dyDescent="0.35">
      <c r="A336" s="160" t="s">
        <v>401</v>
      </c>
      <c r="B336" s="161" t="s">
        <v>1074</v>
      </c>
      <c r="C336" s="160" t="s">
        <v>401</v>
      </c>
      <c r="D336" s="162">
        <v>8</v>
      </c>
      <c r="E336" s="162" t="s">
        <v>41</v>
      </c>
      <c r="F336" s="232"/>
      <c r="G336" s="209">
        <f t="shared" si="25"/>
        <v>0</v>
      </c>
      <c r="H336" s="162">
        <v>2</v>
      </c>
      <c r="I336" s="176" t="s">
        <v>868</v>
      </c>
      <c r="J336" s="176"/>
      <c r="K336" s="176"/>
      <c r="L336" s="177"/>
      <c r="M336" s="177"/>
      <c r="N336" s="177"/>
      <c r="O336" s="177"/>
      <c r="P336" s="177"/>
    </row>
    <row r="337" spans="1:16" s="14" customFormat="1" x14ac:dyDescent="0.35">
      <c r="A337" s="160" t="s">
        <v>402</v>
      </c>
      <c r="B337" s="161" t="s">
        <v>1075</v>
      </c>
      <c r="C337" s="160" t="s">
        <v>402</v>
      </c>
      <c r="D337" s="162">
        <v>4</v>
      </c>
      <c r="E337" s="162" t="s">
        <v>41</v>
      </c>
      <c r="F337" s="232"/>
      <c r="G337" s="209">
        <f t="shared" si="25"/>
        <v>0</v>
      </c>
      <c r="H337" s="162">
        <v>2</v>
      </c>
      <c r="I337" s="176" t="s">
        <v>868</v>
      </c>
      <c r="J337" s="176"/>
      <c r="K337" s="176"/>
      <c r="L337" s="177"/>
      <c r="M337" s="177"/>
      <c r="N337" s="177"/>
      <c r="O337" s="177"/>
      <c r="P337" s="177"/>
    </row>
    <row r="338" spans="1:16" s="14" customFormat="1" x14ac:dyDescent="0.35">
      <c r="A338" s="160" t="s">
        <v>403</v>
      </c>
      <c r="B338" s="161" t="s">
        <v>1076</v>
      </c>
      <c r="C338" s="160" t="s">
        <v>403</v>
      </c>
      <c r="D338" s="162">
        <v>2</v>
      </c>
      <c r="E338" s="162" t="s">
        <v>41</v>
      </c>
      <c r="F338" s="232"/>
      <c r="G338" s="209">
        <f t="shared" si="25"/>
        <v>0</v>
      </c>
      <c r="H338" s="162">
        <v>2</v>
      </c>
      <c r="I338" s="176" t="s">
        <v>868</v>
      </c>
      <c r="J338" s="176"/>
      <c r="K338" s="176"/>
      <c r="L338" s="177"/>
      <c r="M338" s="177"/>
      <c r="N338" s="177"/>
      <c r="O338" s="177"/>
      <c r="P338" s="177"/>
    </row>
    <row r="339" spans="1:16" s="14" customFormat="1" x14ac:dyDescent="0.35">
      <c r="A339" s="160" t="s">
        <v>404</v>
      </c>
      <c r="B339" s="161" t="s">
        <v>1077</v>
      </c>
      <c r="C339" s="160" t="s">
        <v>404</v>
      </c>
      <c r="D339" s="162">
        <v>20</v>
      </c>
      <c r="E339" s="162" t="s">
        <v>41</v>
      </c>
      <c r="F339" s="232"/>
      <c r="G339" s="209">
        <f t="shared" si="25"/>
        <v>0</v>
      </c>
      <c r="H339" s="162">
        <v>2</v>
      </c>
      <c r="I339" s="176" t="s">
        <v>868</v>
      </c>
      <c r="J339" s="176"/>
      <c r="K339" s="176"/>
      <c r="L339" s="177"/>
      <c r="M339" s="177"/>
      <c r="N339" s="177"/>
      <c r="O339" s="177"/>
      <c r="P339" s="177"/>
    </row>
    <row r="340" spans="1:16" s="14" customFormat="1" x14ac:dyDescent="0.35">
      <c r="A340" s="160" t="s">
        <v>405</v>
      </c>
      <c r="B340" s="161" t="s">
        <v>1078</v>
      </c>
      <c r="C340" s="160" t="s">
        <v>405</v>
      </c>
      <c r="D340" s="162">
        <v>20</v>
      </c>
      <c r="E340" s="162" t="s">
        <v>41</v>
      </c>
      <c r="F340" s="232"/>
      <c r="G340" s="209">
        <f t="shared" si="25"/>
        <v>0</v>
      </c>
      <c r="H340" s="162">
        <v>2</v>
      </c>
      <c r="I340" s="176" t="s">
        <v>868</v>
      </c>
      <c r="J340" s="176"/>
      <c r="K340" s="176"/>
      <c r="L340" s="177"/>
      <c r="M340" s="177"/>
      <c r="N340" s="177"/>
      <c r="O340" s="177"/>
      <c r="P340" s="177"/>
    </row>
    <row r="341" spans="1:16" s="14" customFormat="1" x14ac:dyDescent="0.35">
      <c r="A341" s="160" t="s">
        <v>406</v>
      </c>
      <c r="B341" s="161" t="s">
        <v>1079</v>
      </c>
      <c r="C341" s="160" t="s">
        <v>406</v>
      </c>
      <c r="D341" s="162">
        <v>20</v>
      </c>
      <c r="E341" s="162" t="s">
        <v>41</v>
      </c>
      <c r="F341" s="232"/>
      <c r="G341" s="209">
        <f t="shared" si="25"/>
        <v>0</v>
      </c>
      <c r="H341" s="162">
        <v>2</v>
      </c>
      <c r="I341" s="176" t="s">
        <v>868</v>
      </c>
      <c r="J341" s="176"/>
      <c r="K341" s="176"/>
      <c r="L341" s="177"/>
      <c r="M341" s="177"/>
      <c r="N341" s="177"/>
      <c r="O341" s="177"/>
      <c r="P341" s="177"/>
    </row>
    <row r="342" spans="1:16" s="14" customFormat="1" x14ac:dyDescent="0.35">
      <c r="A342" s="160" t="s">
        <v>407</v>
      </c>
      <c r="B342" s="161" t="s">
        <v>1080</v>
      </c>
      <c r="C342" s="160" t="s">
        <v>407</v>
      </c>
      <c r="D342" s="162">
        <v>10</v>
      </c>
      <c r="E342" s="162" t="s">
        <v>41</v>
      </c>
      <c r="F342" s="232"/>
      <c r="G342" s="209">
        <f t="shared" si="25"/>
        <v>0</v>
      </c>
      <c r="H342" s="162">
        <v>2</v>
      </c>
      <c r="I342" s="176" t="s">
        <v>868</v>
      </c>
      <c r="J342" s="176"/>
      <c r="K342" s="176"/>
      <c r="L342" s="177"/>
      <c r="M342" s="177"/>
      <c r="N342" s="177"/>
      <c r="O342" s="177"/>
      <c r="P342" s="177"/>
    </row>
    <row r="343" spans="1:16" s="14" customFormat="1" x14ac:dyDescent="0.35">
      <c r="A343" s="160" t="s">
        <v>408</v>
      </c>
      <c r="B343" s="161" t="s">
        <v>1081</v>
      </c>
      <c r="C343" s="160" t="s">
        <v>408</v>
      </c>
      <c r="D343" s="162">
        <v>4</v>
      </c>
      <c r="E343" s="162" t="s">
        <v>41</v>
      </c>
      <c r="F343" s="232"/>
      <c r="G343" s="209">
        <f t="shared" si="25"/>
        <v>0</v>
      </c>
      <c r="H343" s="162">
        <v>2</v>
      </c>
      <c r="I343" s="176" t="s">
        <v>868</v>
      </c>
      <c r="J343" s="176"/>
      <c r="K343" s="176"/>
      <c r="L343" s="177"/>
      <c r="M343" s="177"/>
      <c r="N343" s="177"/>
      <c r="O343" s="177"/>
      <c r="P343" s="177"/>
    </row>
    <row r="344" spans="1:16" s="14" customFormat="1" x14ac:dyDescent="0.35">
      <c r="A344" s="160" t="s">
        <v>409</v>
      </c>
      <c r="B344" s="161" t="s">
        <v>1082</v>
      </c>
      <c r="C344" s="160" t="s">
        <v>409</v>
      </c>
      <c r="D344" s="162">
        <v>4</v>
      </c>
      <c r="E344" s="162" t="s">
        <v>41</v>
      </c>
      <c r="F344" s="232"/>
      <c r="G344" s="209">
        <f t="shared" si="25"/>
        <v>0</v>
      </c>
      <c r="H344" s="162">
        <v>2</v>
      </c>
      <c r="I344" s="176" t="s">
        <v>868</v>
      </c>
      <c r="J344" s="176"/>
      <c r="K344" s="176"/>
      <c r="L344" s="177"/>
      <c r="M344" s="177"/>
      <c r="N344" s="177"/>
      <c r="O344" s="177"/>
      <c r="P344" s="177"/>
    </row>
    <row r="345" spans="1:16" s="14" customFormat="1" x14ac:dyDescent="0.35">
      <c r="A345" s="160" t="s">
        <v>410</v>
      </c>
      <c r="B345" s="161" t="s">
        <v>1083</v>
      </c>
      <c r="C345" s="160" t="s">
        <v>410</v>
      </c>
      <c r="D345" s="162">
        <v>4</v>
      </c>
      <c r="E345" s="162" t="s">
        <v>41</v>
      </c>
      <c r="F345" s="232"/>
      <c r="G345" s="209">
        <f t="shared" si="25"/>
        <v>0</v>
      </c>
      <c r="H345" s="162">
        <v>2</v>
      </c>
      <c r="I345" s="176" t="s">
        <v>868</v>
      </c>
      <c r="J345" s="176"/>
      <c r="K345" s="176"/>
      <c r="L345" s="177"/>
      <c r="M345" s="177"/>
      <c r="N345" s="177"/>
      <c r="O345" s="177"/>
      <c r="P345" s="177"/>
    </row>
    <row r="346" spans="1:16" s="14" customFormat="1" ht="22.5" customHeight="1" x14ac:dyDescent="0.35">
      <c r="A346" s="284" t="s">
        <v>411</v>
      </c>
      <c r="B346" s="284"/>
      <c r="C346" s="284"/>
      <c r="D346" s="284"/>
      <c r="E346" s="284"/>
      <c r="F346" s="284"/>
      <c r="G346" s="275"/>
      <c r="H346" s="205"/>
      <c r="I346" s="176"/>
      <c r="J346" s="176"/>
      <c r="K346" s="176"/>
      <c r="L346" s="177"/>
      <c r="M346" s="177"/>
      <c r="N346" s="177"/>
      <c r="O346" s="177"/>
      <c r="P346" s="177"/>
    </row>
    <row r="347" spans="1:16" s="14" customFormat="1" x14ac:dyDescent="0.35">
      <c r="A347" s="156" t="s">
        <v>332</v>
      </c>
      <c r="B347" s="156"/>
      <c r="C347" s="156"/>
      <c r="D347" s="156"/>
      <c r="E347" s="156"/>
      <c r="F347" s="156"/>
      <c r="G347" s="169"/>
      <c r="H347" s="169"/>
      <c r="I347" s="176"/>
      <c r="J347" s="176"/>
      <c r="K347" s="176"/>
      <c r="L347" s="177"/>
      <c r="M347" s="177"/>
      <c r="N347" s="177"/>
      <c r="O347" s="177"/>
      <c r="P347" s="177"/>
    </row>
    <row r="348" spans="1:16" s="14" customFormat="1" ht="24" x14ac:dyDescent="0.35">
      <c r="A348" s="160" t="s">
        <v>150</v>
      </c>
      <c r="B348" s="161" t="s">
        <v>1051</v>
      </c>
      <c r="C348" s="160" t="s">
        <v>150</v>
      </c>
      <c r="D348" s="162">
        <v>1</v>
      </c>
      <c r="E348" s="162" t="s">
        <v>44</v>
      </c>
      <c r="F348" s="232"/>
      <c r="G348" s="209">
        <f t="shared" ref="G348:G363" si="26">+D348*F348</f>
        <v>0</v>
      </c>
      <c r="H348" s="162">
        <v>1</v>
      </c>
      <c r="I348" s="176" t="s">
        <v>860</v>
      </c>
      <c r="J348" s="176"/>
      <c r="K348" s="176"/>
      <c r="L348" s="177"/>
      <c r="M348" s="177"/>
      <c r="N348" s="177"/>
      <c r="O348" s="177"/>
      <c r="P348" s="177"/>
    </row>
    <row r="349" spans="1:16" s="14" customFormat="1" ht="24" x14ac:dyDescent="0.35">
      <c r="A349" s="160" t="s">
        <v>151</v>
      </c>
      <c r="B349" s="161" t="s">
        <v>1052</v>
      </c>
      <c r="C349" s="160" t="s">
        <v>151</v>
      </c>
      <c r="D349" s="162">
        <v>1</v>
      </c>
      <c r="E349" s="162" t="s">
        <v>44</v>
      </c>
      <c r="F349" s="232"/>
      <c r="G349" s="209">
        <f t="shared" si="26"/>
        <v>0</v>
      </c>
      <c r="H349" s="162">
        <v>1</v>
      </c>
      <c r="I349" s="176" t="s">
        <v>860</v>
      </c>
      <c r="J349" s="176"/>
      <c r="K349" s="176"/>
      <c r="L349" s="177"/>
      <c r="M349" s="177"/>
      <c r="N349" s="177"/>
      <c r="O349" s="177"/>
      <c r="P349" s="177"/>
    </row>
    <row r="350" spans="1:16" s="14" customFormat="1" x14ac:dyDescent="0.35">
      <c r="A350" s="160" t="s">
        <v>152</v>
      </c>
      <c r="B350" s="161" t="s">
        <v>1053</v>
      </c>
      <c r="C350" s="160" t="s">
        <v>152</v>
      </c>
      <c r="D350" s="162">
        <v>4</v>
      </c>
      <c r="E350" s="162" t="s">
        <v>41</v>
      </c>
      <c r="F350" s="232"/>
      <c r="G350" s="209">
        <f t="shared" si="26"/>
        <v>0</v>
      </c>
      <c r="H350" s="162">
        <v>2</v>
      </c>
      <c r="I350" s="176" t="s">
        <v>868</v>
      </c>
      <c r="J350" s="176"/>
      <c r="K350" s="176"/>
      <c r="L350" s="177"/>
      <c r="M350" s="177"/>
      <c r="N350" s="177"/>
      <c r="O350" s="177"/>
      <c r="P350" s="177"/>
    </row>
    <row r="351" spans="1:16" s="14" customFormat="1" ht="24" x14ac:dyDescent="0.35">
      <c r="A351" s="160" t="s">
        <v>153</v>
      </c>
      <c r="B351" s="161" t="s">
        <v>1054</v>
      </c>
      <c r="C351" s="160" t="s">
        <v>153</v>
      </c>
      <c r="D351" s="162">
        <v>2</v>
      </c>
      <c r="E351" s="162" t="s">
        <v>41</v>
      </c>
      <c r="F351" s="232"/>
      <c r="G351" s="209">
        <f t="shared" si="26"/>
        <v>0</v>
      </c>
      <c r="H351" s="162">
        <v>2</v>
      </c>
      <c r="I351" s="176" t="s">
        <v>868</v>
      </c>
      <c r="J351" s="176"/>
      <c r="K351" s="176"/>
      <c r="L351" s="177"/>
      <c r="M351" s="177"/>
      <c r="N351" s="177"/>
      <c r="O351" s="177"/>
      <c r="P351" s="177"/>
    </row>
    <row r="352" spans="1:16" s="14" customFormat="1" ht="24" x14ac:dyDescent="0.35">
      <c r="A352" s="160" t="s">
        <v>154</v>
      </c>
      <c r="B352" s="161" t="s">
        <v>1055</v>
      </c>
      <c r="C352" s="160" t="s">
        <v>154</v>
      </c>
      <c r="D352" s="162">
        <v>4</v>
      </c>
      <c r="E352" s="162" t="s">
        <v>41</v>
      </c>
      <c r="F352" s="232"/>
      <c r="G352" s="209">
        <f t="shared" si="26"/>
        <v>0</v>
      </c>
      <c r="H352" s="162">
        <v>2</v>
      </c>
      <c r="I352" s="176" t="s">
        <v>868</v>
      </c>
      <c r="J352" s="176"/>
      <c r="K352" s="176"/>
      <c r="L352" s="177"/>
      <c r="M352" s="177"/>
      <c r="N352" s="177"/>
      <c r="O352" s="177"/>
      <c r="P352" s="177"/>
    </row>
    <row r="353" spans="1:16" s="14" customFormat="1" ht="40" customHeight="1" x14ac:dyDescent="0.35">
      <c r="A353" s="160" t="s">
        <v>155</v>
      </c>
      <c r="B353" s="161" t="s">
        <v>1056</v>
      </c>
      <c r="C353" s="160" t="s">
        <v>155</v>
      </c>
      <c r="D353" s="162">
        <v>2</v>
      </c>
      <c r="E353" s="162" t="s">
        <v>41</v>
      </c>
      <c r="F353" s="232"/>
      <c r="G353" s="209">
        <f t="shared" si="26"/>
        <v>0</v>
      </c>
      <c r="H353" s="162">
        <v>2</v>
      </c>
      <c r="I353" s="176" t="s">
        <v>868</v>
      </c>
      <c r="J353" s="176"/>
      <c r="K353" s="176"/>
      <c r="L353" s="177"/>
      <c r="M353" s="177"/>
      <c r="N353" s="177"/>
      <c r="O353" s="177"/>
      <c r="P353" s="177"/>
    </row>
    <row r="354" spans="1:16" s="14" customFormat="1" ht="48.65" customHeight="1" x14ac:dyDescent="0.35">
      <c r="A354" s="160" t="s">
        <v>412</v>
      </c>
      <c r="B354" s="161" t="s">
        <v>1057</v>
      </c>
      <c r="C354" s="160" t="s">
        <v>412</v>
      </c>
      <c r="D354" s="162">
        <v>1</v>
      </c>
      <c r="E354" s="162" t="s">
        <v>41</v>
      </c>
      <c r="F354" s="232"/>
      <c r="G354" s="209">
        <f t="shared" si="26"/>
        <v>0</v>
      </c>
      <c r="H354" s="162">
        <v>2</v>
      </c>
      <c r="I354" s="176" t="s">
        <v>868</v>
      </c>
      <c r="J354" s="176"/>
      <c r="K354" s="176"/>
      <c r="L354" s="177"/>
      <c r="M354" s="177"/>
      <c r="N354" s="177"/>
      <c r="O354" s="177"/>
      <c r="P354" s="177"/>
    </row>
    <row r="355" spans="1:16" s="14" customFormat="1" ht="24" customHeight="1" x14ac:dyDescent="0.35">
      <c r="A355" s="160" t="s">
        <v>413</v>
      </c>
      <c r="B355" s="161" t="s">
        <v>1116</v>
      </c>
      <c r="C355" s="160" t="s">
        <v>413</v>
      </c>
      <c r="D355" s="162">
        <v>2</v>
      </c>
      <c r="E355" s="162" t="s">
        <v>41</v>
      </c>
      <c r="F355" s="232"/>
      <c r="G355" s="209">
        <f t="shared" si="26"/>
        <v>0</v>
      </c>
      <c r="H355" s="162">
        <v>1</v>
      </c>
      <c r="I355" s="176" t="s">
        <v>860</v>
      </c>
      <c r="J355" s="176"/>
      <c r="K355" s="176"/>
      <c r="L355" s="177"/>
      <c r="M355" s="177"/>
      <c r="N355" s="177"/>
      <c r="O355" s="177"/>
      <c r="P355" s="177"/>
    </row>
    <row r="356" spans="1:16" s="14" customFormat="1" ht="24" x14ac:dyDescent="0.35">
      <c r="A356" s="160" t="s">
        <v>414</v>
      </c>
      <c r="B356" s="161" t="s">
        <v>1058</v>
      </c>
      <c r="C356" s="160" t="s">
        <v>414</v>
      </c>
      <c r="D356" s="162">
        <v>6</v>
      </c>
      <c r="E356" s="162" t="s">
        <v>41</v>
      </c>
      <c r="F356" s="232"/>
      <c r="G356" s="209">
        <f t="shared" si="26"/>
        <v>0</v>
      </c>
      <c r="H356" s="162">
        <v>1</v>
      </c>
      <c r="I356" s="176" t="s">
        <v>860</v>
      </c>
      <c r="J356" s="176"/>
      <c r="K356" s="176"/>
      <c r="L356" s="177"/>
      <c r="M356" s="177"/>
      <c r="N356" s="177"/>
      <c r="O356" s="177"/>
      <c r="P356" s="177"/>
    </row>
    <row r="357" spans="1:16" s="14" customFormat="1" ht="24" x14ac:dyDescent="0.35">
      <c r="A357" s="160" t="s">
        <v>415</v>
      </c>
      <c r="B357" s="161" t="s">
        <v>1117</v>
      </c>
      <c r="C357" s="160" t="s">
        <v>415</v>
      </c>
      <c r="D357" s="162">
        <v>2</v>
      </c>
      <c r="E357" s="162" t="s">
        <v>41</v>
      </c>
      <c r="F357" s="232"/>
      <c r="G357" s="209">
        <f t="shared" si="26"/>
        <v>0</v>
      </c>
      <c r="H357" s="162">
        <v>2</v>
      </c>
      <c r="I357" s="176" t="s">
        <v>868</v>
      </c>
      <c r="J357" s="176"/>
      <c r="K357" s="176"/>
      <c r="L357" s="177"/>
      <c r="M357" s="177"/>
      <c r="N357" s="177"/>
      <c r="O357" s="177"/>
      <c r="P357" s="177"/>
    </row>
    <row r="358" spans="1:16" s="14" customFormat="1" ht="24" x14ac:dyDescent="0.35">
      <c r="A358" s="160" t="s">
        <v>416</v>
      </c>
      <c r="B358" s="161" t="s">
        <v>1060</v>
      </c>
      <c r="C358" s="160" t="s">
        <v>416</v>
      </c>
      <c r="D358" s="162">
        <v>1</v>
      </c>
      <c r="E358" s="162" t="s">
        <v>41</v>
      </c>
      <c r="F358" s="232"/>
      <c r="G358" s="209">
        <f t="shared" si="26"/>
        <v>0</v>
      </c>
      <c r="H358" s="162">
        <v>2</v>
      </c>
      <c r="I358" s="176" t="s">
        <v>868</v>
      </c>
      <c r="J358" s="176"/>
      <c r="K358" s="176"/>
      <c r="L358" s="177"/>
      <c r="M358" s="177"/>
      <c r="N358" s="177"/>
      <c r="O358" s="177"/>
      <c r="P358" s="177"/>
    </row>
    <row r="359" spans="1:16" s="14" customFormat="1" ht="24" x14ac:dyDescent="0.35">
      <c r="A359" s="160" t="s">
        <v>417</v>
      </c>
      <c r="B359" s="161" t="s">
        <v>1061</v>
      </c>
      <c r="C359" s="160" t="s">
        <v>417</v>
      </c>
      <c r="D359" s="162">
        <v>1</v>
      </c>
      <c r="E359" s="162" t="s">
        <v>44</v>
      </c>
      <c r="F359" s="232"/>
      <c r="G359" s="209">
        <f t="shared" si="26"/>
        <v>0</v>
      </c>
      <c r="H359" s="162">
        <v>2</v>
      </c>
      <c r="I359" s="176" t="s">
        <v>868</v>
      </c>
      <c r="J359" s="176"/>
      <c r="K359" s="176"/>
      <c r="L359" s="177"/>
      <c r="M359" s="177"/>
      <c r="N359" s="177"/>
      <c r="O359" s="177"/>
      <c r="P359" s="177"/>
    </row>
    <row r="360" spans="1:16" s="14" customFormat="1" ht="24" x14ac:dyDescent="0.35">
      <c r="A360" s="160" t="s">
        <v>418</v>
      </c>
      <c r="B360" s="161" t="s">
        <v>1062</v>
      </c>
      <c r="C360" s="160" t="s">
        <v>418</v>
      </c>
      <c r="D360" s="162">
        <v>2</v>
      </c>
      <c r="E360" s="162" t="s">
        <v>44</v>
      </c>
      <c r="F360" s="232"/>
      <c r="G360" s="209">
        <f t="shared" si="26"/>
        <v>0</v>
      </c>
      <c r="H360" s="162">
        <v>1</v>
      </c>
      <c r="I360" s="176" t="s">
        <v>860</v>
      </c>
      <c r="J360" s="176"/>
      <c r="K360" s="176"/>
      <c r="L360" s="177"/>
      <c r="M360" s="177"/>
      <c r="N360" s="177"/>
      <c r="O360" s="177"/>
      <c r="P360" s="177"/>
    </row>
    <row r="361" spans="1:16" s="14" customFormat="1" ht="24" x14ac:dyDescent="0.35">
      <c r="A361" s="160" t="s">
        <v>419</v>
      </c>
      <c r="B361" s="161" t="s">
        <v>1118</v>
      </c>
      <c r="C361" s="160" t="s">
        <v>419</v>
      </c>
      <c r="D361" s="162">
        <v>1</v>
      </c>
      <c r="E361" s="162" t="s">
        <v>44</v>
      </c>
      <c r="F361" s="232"/>
      <c r="G361" s="209">
        <f t="shared" si="26"/>
        <v>0</v>
      </c>
      <c r="H361" s="162">
        <v>1</v>
      </c>
      <c r="I361" s="176" t="s">
        <v>860</v>
      </c>
      <c r="J361" s="176"/>
      <c r="K361" s="176"/>
      <c r="L361" s="177"/>
      <c r="M361" s="177"/>
      <c r="N361" s="177"/>
      <c r="O361" s="177"/>
      <c r="P361" s="177"/>
    </row>
    <row r="362" spans="1:16" s="14" customFormat="1" ht="24" x14ac:dyDescent="0.35">
      <c r="A362" s="160" t="s">
        <v>420</v>
      </c>
      <c r="B362" s="161" t="s">
        <v>1095</v>
      </c>
      <c r="C362" s="160" t="s">
        <v>420</v>
      </c>
      <c r="D362" s="162">
        <v>4</v>
      </c>
      <c r="E362" s="162" t="s">
        <v>41</v>
      </c>
      <c r="F362" s="232"/>
      <c r="G362" s="209">
        <f t="shared" si="26"/>
        <v>0</v>
      </c>
      <c r="H362" s="162">
        <v>2</v>
      </c>
      <c r="I362" s="176" t="s">
        <v>868</v>
      </c>
      <c r="J362" s="176"/>
      <c r="K362" s="176"/>
      <c r="L362" s="177"/>
      <c r="M362" s="177"/>
      <c r="N362" s="177"/>
      <c r="O362" s="177"/>
      <c r="P362" s="177"/>
    </row>
    <row r="363" spans="1:16" s="14" customFormat="1" x14ac:dyDescent="0.35">
      <c r="A363" s="160" t="s">
        <v>421</v>
      </c>
      <c r="B363" s="161" t="s">
        <v>1066</v>
      </c>
      <c r="C363" s="160" t="s">
        <v>421</v>
      </c>
      <c r="D363" s="162">
        <v>2</v>
      </c>
      <c r="E363" s="162" t="s">
        <v>41</v>
      </c>
      <c r="F363" s="232"/>
      <c r="G363" s="209">
        <f t="shared" si="26"/>
        <v>0</v>
      </c>
      <c r="H363" s="162">
        <v>2</v>
      </c>
      <c r="I363" s="176" t="s">
        <v>868</v>
      </c>
      <c r="J363" s="176"/>
      <c r="K363" s="176"/>
      <c r="L363" s="177"/>
      <c r="M363" s="177"/>
      <c r="N363" s="177"/>
      <c r="O363" s="177"/>
      <c r="P363" s="177"/>
    </row>
    <row r="364" spans="1:16" s="14" customFormat="1" x14ac:dyDescent="0.35">
      <c r="A364" s="156" t="s">
        <v>344</v>
      </c>
      <c r="B364" s="156"/>
      <c r="C364" s="156"/>
      <c r="D364" s="156"/>
      <c r="E364" s="156"/>
      <c r="F364" s="156"/>
      <c r="G364" s="169"/>
      <c r="H364" s="169"/>
      <c r="I364" s="176"/>
      <c r="J364" s="176"/>
      <c r="K364" s="176"/>
      <c r="L364" s="177"/>
      <c r="M364" s="177"/>
      <c r="N364" s="177"/>
      <c r="O364" s="177"/>
      <c r="P364" s="177"/>
    </row>
    <row r="365" spans="1:16" s="14" customFormat="1" ht="24" x14ac:dyDescent="0.35">
      <c r="A365" s="160" t="s">
        <v>422</v>
      </c>
      <c r="B365" s="161" t="s">
        <v>1067</v>
      </c>
      <c r="C365" s="160" t="s">
        <v>422</v>
      </c>
      <c r="D365" s="162">
        <v>1</v>
      </c>
      <c r="E365" s="162" t="s">
        <v>44</v>
      </c>
      <c r="F365" s="232"/>
      <c r="G365" s="209">
        <f t="shared" ref="G365:G369" si="27">+D365*F365</f>
        <v>0</v>
      </c>
      <c r="H365" s="162">
        <v>1</v>
      </c>
      <c r="I365" s="176" t="s">
        <v>860</v>
      </c>
      <c r="J365" s="176"/>
      <c r="K365" s="176"/>
      <c r="L365" s="177"/>
      <c r="M365" s="177"/>
      <c r="N365" s="177"/>
      <c r="O365" s="177"/>
      <c r="P365" s="177"/>
    </row>
    <row r="366" spans="1:16" s="14" customFormat="1" ht="24" x14ac:dyDescent="0.35">
      <c r="A366" s="160" t="s">
        <v>423</v>
      </c>
      <c r="B366" s="161" t="s">
        <v>1068</v>
      </c>
      <c r="C366" s="160" t="s">
        <v>423</v>
      </c>
      <c r="D366" s="162">
        <v>6</v>
      </c>
      <c r="E366" s="162" t="s">
        <v>44</v>
      </c>
      <c r="F366" s="232"/>
      <c r="G366" s="209">
        <f t="shared" si="27"/>
        <v>0</v>
      </c>
      <c r="H366" s="162">
        <v>1</v>
      </c>
      <c r="I366" s="176" t="s">
        <v>860</v>
      </c>
      <c r="J366" s="176"/>
      <c r="K366" s="176"/>
      <c r="L366" s="177"/>
      <c r="M366" s="177"/>
      <c r="N366" s="177"/>
      <c r="O366" s="177"/>
      <c r="P366" s="177"/>
    </row>
    <row r="367" spans="1:16" s="14" customFormat="1" ht="24" x14ac:dyDescent="0.35">
      <c r="A367" s="160" t="s">
        <v>424</v>
      </c>
      <c r="B367" s="161" t="s">
        <v>1069</v>
      </c>
      <c r="C367" s="160" t="s">
        <v>424</v>
      </c>
      <c r="D367" s="162">
        <v>3</v>
      </c>
      <c r="E367" s="162" t="s">
        <v>44</v>
      </c>
      <c r="F367" s="232"/>
      <c r="G367" s="209">
        <f t="shared" si="27"/>
        <v>0</v>
      </c>
      <c r="H367" s="162">
        <v>1</v>
      </c>
      <c r="I367" s="176" t="s">
        <v>860</v>
      </c>
      <c r="J367" s="176"/>
      <c r="K367" s="176"/>
      <c r="L367" s="177"/>
      <c r="M367" s="177"/>
      <c r="N367" s="177"/>
      <c r="O367" s="177"/>
      <c r="P367" s="177"/>
    </row>
    <row r="368" spans="1:16" s="14" customFormat="1" ht="24" x14ac:dyDescent="0.35">
      <c r="A368" s="160" t="s">
        <v>425</v>
      </c>
      <c r="B368" s="161" t="s">
        <v>1070</v>
      </c>
      <c r="C368" s="160" t="s">
        <v>425</v>
      </c>
      <c r="D368" s="162">
        <v>1</v>
      </c>
      <c r="E368" s="162" t="s">
        <v>41</v>
      </c>
      <c r="F368" s="232"/>
      <c r="G368" s="209">
        <f t="shared" si="27"/>
        <v>0</v>
      </c>
      <c r="H368" s="162">
        <v>1</v>
      </c>
      <c r="I368" s="176" t="s">
        <v>860</v>
      </c>
      <c r="J368" s="176"/>
      <c r="K368" s="176"/>
      <c r="L368" s="177"/>
      <c r="M368" s="177"/>
      <c r="N368" s="177"/>
      <c r="O368" s="177"/>
      <c r="P368" s="177"/>
    </row>
    <row r="369" spans="1:16" s="14" customFormat="1" x14ac:dyDescent="0.35">
      <c r="A369" s="160" t="s">
        <v>426</v>
      </c>
      <c r="B369" s="161" t="s">
        <v>967</v>
      </c>
      <c r="C369" s="160" t="s">
        <v>426</v>
      </c>
      <c r="D369" s="162">
        <v>1</v>
      </c>
      <c r="E369" s="162" t="s">
        <v>44</v>
      </c>
      <c r="F369" s="232"/>
      <c r="G369" s="209">
        <f t="shared" si="27"/>
        <v>0</v>
      </c>
      <c r="H369" s="162">
        <v>3</v>
      </c>
      <c r="I369" s="176" t="s">
        <v>867</v>
      </c>
      <c r="J369" s="176"/>
      <c r="K369" s="176"/>
      <c r="L369" s="177"/>
      <c r="M369" s="177"/>
      <c r="N369" s="177"/>
      <c r="O369" s="177"/>
      <c r="P369" s="177"/>
    </row>
    <row r="370" spans="1:16" s="14" customFormat="1" x14ac:dyDescent="0.35">
      <c r="A370" s="156" t="s">
        <v>350</v>
      </c>
      <c r="B370" s="156"/>
      <c r="C370" s="156"/>
      <c r="D370" s="156"/>
      <c r="E370" s="156"/>
      <c r="F370" s="156"/>
      <c r="G370" s="169"/>
      <c r="H370" s="169"/>
      <c r="I370" s="176"/>
      <c r="J370" s="176"/>
      <c r="K370" s="176"/>
      <c r="L370" s="177"/>
      <c r="M370" s="177"/>
      <c r="N370" s="177"/>
      <c r="O370" s="177"/>
      <c r="P370" s="177"/>
    </row>
    <row r="371" spans="1:16" s="14" customFormat="1" x14ac:dyDescent="0.35">
      <c r="A371" s="160" t="s">
        <v>427</v>
      </c>
      <c r="B371" s="161" t="s">
        <v>1071</v>
      </c>
      <c r="C371" s="160" t="s">
        <v>427</v>
      </c>
      <c r="D371" s="162">
        <v>4</v>
      </c>
      <c r="E371" s="162" t="s">
        <v>41</v>
      </c>
      <c r="F371" s="232"/>
      <c r="G371" s="209">
        <f t="shared" ref="G371:G384" si="28">+D371*F371</f>
        <v>0</v>
      </c>
      <c r="H371" s="162">
        <v>2</v>
      </c>
      <c r="I371" s="176" t="s">
        <v>868</v>
      </c>
      <c r="J371" s="176"/>
      <c r="K371" s="176"/>
      <c r="L371" s="177"/>
      <c r="M371" s="177"/>
      <c r="N371" s="177"/>
      <c r="O371" s="177"/>
      <c r="P371" s="177"/>
    </row>
    <row r="372" spans="1:16" s="14" customFormat="1" x14ac:dyDescent="0.35">
      <c r="A372" s="160" t="s">
        <v>428</v>
      </c>
      <c r="B372" s="161" t="s">
        <v>1072</v>
      </c>
      <c r="C372" s="160" t="s">
        <v>428</v>
      </c>
      <c r="D372" s="162">
        <v>20</v>
      </c>
      <c r="E372" s="162" t="s">
        <v>41</v>
      </c>
      <c r="F372" s="232"/>
      <c r="G372" s="209">
        <f t="shared" si="28"/>
        <v>0</v>
      </c>
      <c r="H372" s="162">
        <v>2</v>
      </c>
      <c r="I372" s="176" t="s">
        <v>868</v>
      </c>
      <c r="J372" s="176"/>
      <c r="K372" s="176"/>
      <c r="L372" s="177"/>
      <c r="M372" s="177"/>
      <c r="N372" s="177"/>
      <c r="O372" s="177"/>
      <c r="P372" s="177"/>
    </row>
    <row r="373" spans="1:16" s="14" customFormat="1" x14ac:dyDescent="0.35">
      <c r="A373" s="160" t="s">
        <v>429</v>
      </c>
      <c r="B373" s="161" t="s">
        <v>1073</v>
      </c>
      <c r="C373" s="160" t="s">
        <v>429</v>
      </c>
      <c r="D373" s="162">
        <v>4</v>
      </c>
      <c r="E373" s="162" t="s">
        <v>41</v>
      </c>
      <c r="F373" s="232"/>
      <c r="G373" s="209">
        <f t="shared" si="28"/>
        <v>0</v>
      </c>
      <c r="H373" s="162">
        <v>2</v>
      </c>
      <c r="I373" s="176" t="s">
        <v>868</v>
      </c>
      <c r="J373" s="176"/>
      <c r="K373" s="176"/>
      <c r="L373" s="177"/>
      <c r="M373" s="177"/>
      <c r="N373" s="177"/>
      <c r="O373" s="177"/>
      <c r="P373" s="177"/>
    </row>
    <row r="374" spans="1:16" s="14" customFormat="1" x14ac:dyDescent="0.35">
      <c r="A374" s="160" t="s">
        <v>430</v>
      </c>
      <c r="B374" s="161" t="s">
        <v>1074</v>
      </c>
      <c r="C374" s="160" t="s">
        <v>430</v>
      </c>
      <c r="D374" s="162">
        <v>6</v>
      </c>
      <c r="E374" s="162" t="s">
        <v>41</v>
      </c>
      <c r="F374" s="232"/>
      <c r="G374" s="209">
        <f t="shared" si="28"/>
        <v>0</v>
      </c>
      <c r="H374" s="162">
        <v>2</v>
      </c>
      <c r="I374" s="176" t="s">
        <v>868</v>
      </c>
      <c r="J374" s="176"/>
      <c r="K374" s="176"/>
      <c r="L374" s="177"/>
      <c r="M374" s="177"/>
      <c r="N374" s="177"/>
      <c r="O374" s="177"/>
      <c r="P374" s="177"/>
    </row>
    <row r="375" spans="1:16" s="14" customFormat="1" x14ac:dyDescent="0.35">
      <c r="A375" s="160" t="s">
        <v>431</v>
      </c>
      <c r="B375" s="161" t="s">
        <v>1075</v>
      </c>
      <c r="C375" s="160" t="s">
        <v>431</v>
      </c>
      <c r="D375" s="162">
        <v>4</v>
      </c>
      <c r="E375" s="162" t="s">
        <v>41</v>
      </c>
      <c r="F375" s="232"/>
      <c r="G375" s="209">
        <f t="shared" si="28"/>
        <v>0</v>
      </c>
      <c r="H375" s="162">
        <v>2</v>
      </c>
      <c r="I375" s="176" t="s">
        <v>868</v>
      </c>
      <c r="J375" s="176"/>
      <c r="K375" s="176"/>
      <c r="L375" s="177"/>
      <c r="M375" s="177"/>
      <c r="N375" s="177"/>
      <c r="O375" s="177"/>
      <c r="P375" s="177"/>
    </row>
    <row r="376" spans="1:16" s="14" customFormat="1" x14ac:dyDescent="0.35">
      <c r="A376" s="160" t="s">
        <v>432</v>
      </c>
      <c r="B376" s="161" t="s">
        <v>1076</v>
      </c>
      <c r="C376" s="160" t="s">
        <v>432</v>
      </c>
      <c r="D376" s="162">
        <v>2</v>
      </c>
      <c r="E376" s="162" t="s">
        <v>41</v>
      </c>
      <c r="F376" s="232"/>
      <c r="G376" s="209">
        <f t="shared" si="28"/>
        <v>0</v>
      </c>
      <c r="H376" s="162">
        <v>2</v>
      </c>
      <c r="I376" s="176" t="s">
        <v>868</v>
      </c>
      <c r="J376" s="176"/>
      <c r="K376" s="176"/>
      <c r="L376" s="177"/>
      <c r="M376" s="177"/>
      <c r="N376" s="177"/>
      <c r="O376" s="177"/>
      <c r="P376" s="177"/>
    </row>
    <row r="377" spans="1:16" s="14" customFormat="1" x14ac:dyDescent="0.35">
      <c r="A377" s="160" t="s">
        <v>433</v>
      </c>
      <c r="B377" s="161" t="s">
        <v>1077</v>
      </c>
      <c r="C377" s="160" t="s">
        <v>433</v>
      </c>
      <c r="D377" s="162">
        <v>20</v>
      </c>
      <c r="E377" s="162" t="s">
        <v>41</v>
      </c>
      <c r="F377" s="232"/>
      <c r="G377" s="209">
        <f t="shared" si="28"/>
        <v>0</v>
      </c>
      <c r="H377" s="162">
        <v>2</v>
      </c>
      <c r="I377" s="176" t="s">
        <v>868</v>
      </c>
      <c r="J377" s="176"/>
      <c r="K377" s="176"/>
      <c r="L377" s="177"/>
      <c r="M377" s="177"/>
      <c r="N377" s="177"/>
      <c r="O377" s="177"/>
      <c r="P377" s="177"/>
    </row>
    <row r="378" spans="1:16" s="14" customFormat="1" x14ac:dyDescent="0.35">
      <c r="A378" s="160" t="s">
        <v>434</v>
      </c>
      <c r="B378" s="161" t="s">
        <v>1078</v>
      </c>
      <c r="C378" s="160" t="s">
        <v>434</v>
      </c>
      <c r="D378" s="162">
        <v>20</v>
      </c>
      <c r="E378" s="162" t="s">
        <v>41</v>
      </c>
      <c r="F378" s="232"/>
      <c r="G378" s="209">
        <f t="shared" si="28"/>
        <v>0</v>
      </c>
      <c r="H378" s="162">
        <v>2</v>
      </c>
      <c r="I378" s="176" t="s">
        <v>868</v>
      </c>
      <c r="J378" s="176"/>
      <c r="K378" s="176"/>
      <c r="L378" s="177"/>
      <c r="M378" s="177"/>
      <c r="N378" s="177"/>
      <c r="O378" s="177"/>
      <c r="P378" s="177"/>
    </row>
    <row r="379" spans="1:16" s="14" customFormat="1" x14ac:dyDescent="0.35">
      <c r="A379" s="160" t="s">
        <v>435</v>
      </c>
      <c r="B379" s="161" t="s">
        <v>1079</v>
      </c>
      <c r="C379" s="160" t="s">
        <v>435</v>
      </c>
      <c r="D379" s="162">
        <v>20</v>
      </c>
      <c r="E379" s="162" t="s">
        <v>41</v>
      </c>
      <c r="F379" s="232"/>
      <c r="G379" s="209">
        <f t="shared" si="28"/>
        <v>0</v>
      </c>
      <c r="H379" s="162">
        <v>2</v>
      </c>
      <c r="I379" s="176" t="s">
        <v>868</v>
      </c>
      <c r="J379" s="176"/>
      <c r="K379" s="176"/>
      <c r="L379" s="177"/>
      <c r="M379" s="177"/>
      <c r="N379" s="177"/>
      <c r="O379" s="177"/>
      <c r="P379" s="177"/>
    </row>
    <row r="380" spans="1:16" s="14" customFormat="1" x14ac:dyDescent="0.35">
      <c r="A380" s="160" t="s">
        <v>436</v>
      </c>
      <c r="B380" s="161" t="s">
        <v>1080</v>
      </c>
      <c r="C380" s="160" t="s">
        <v>436</v>
      </c>
      <c r="D380" s="162">
        <v>10</v>
      </c>
      <c r="E380" s="162" t="s">
        <v>41</v>
      </c>
      <c r="F380" s="232"/>
      <c r="G380" s="209">
        <f t="shared" si="28"/>
        <v>0</v>
      </c>
      <c r="H380" s="162">
        <v>2</v>
      </c>
      <c r="I380" s="176" t="s">
        <v>868</v>
      </c>
      <c r="J380" s="176"/>
      <c r="K380" s="176"/>
      <c r="L380" s="177"/>
      <c r="M380" s="177"/>
      <c r="N380" s="177"/>
      <c r="O380" s="177"/>
      <c r="P380" s="177"/>
    </row>
    <row r="381" spans="1:16" s="14" customFormat="1" x14ac:dyDescent="0.35">
      <c r="A381" s="160" t="s">
        <v>437</v>
      </c>
      <c r="B381" s="161" t="s">
        <v>1081</v>
      </c>
      <c r="C381" s="160" t="s">
        <v>437</v>
      </c>
      <c r="D381" s="162">
        <v>2</v>
      </c>
      <c r="E381" s="162" t="s">
        <v>41</v>
      </c>
      <c r="F381" s="232"/>
      <c r="G381" s="209">
        <f t="shared" si="28"/>
        <v>0</v>
      </c>
      <c r="H381" s="162">
        <v>2</v>
      </c>
      <c r="I381" s="176" t="s">
        <v>868</v>
      </c>
      <c r="J381" s="176"/>
      <c r="K381" s="176"/>
      <c r="L381" s="177"/>
      <c r="M381" s="177"/>
      <c r="N381" s="177"/>
      <c r="O381" s="177"/>
      <c r="P381" s="177"/>
    </row>
    <row r="382" spans="1:16" s="14" customFormat="1" x14ac:dyDescent="0.35">
      <c r="A382" s="160" t="s">
        <v>438</v>
      </c>
      <c r="B382" s="161" t="s">
        <v>1082</v>
      </c>
      <c r="C382" s="160" t="s">
        <v>438</v>
      </c>
      <c r="D382" s="162">
        <v>4</v>
      </c>
      <c r="E382" s="162" t="s">
        <v>41</v>
      </c>
      <c r="F382" s="232"/>
      <c r="G382" s="209">
        <f t="shared" si="28"/>
        <v>0</v>
      </c>
      <c r="H382" s="162">
        <v>2</v>
      </c>
      <c r="I382" s="176" t="s">
        <v>868</v>
      </c>
      <c r="J382" s="176"/>
      <c r="K382" s="176"/>
      <c r="L382" s="177"/>
      <c r="M382" s="177"/>
      <c r="N382" s="177"/>
      <c r="O382" s="177"/>
      <c r="P382" s="177"/>
    </row>
    <row r="383" spans="1:16" s="14" customFormat="1" x14ac:dyDescent="0.35">
      <c r="A383" s="160" t="s">
        <v>439</v>
      </c>
      <c r="B383" s="161" t="s">
        <v>1083</v>
      </c>
      <c r="C383" s="160" t="s">
        <v>439</v>
      </c>
      <c r="D383" s="162">
        <v>2</v>
      </c>
      <c r="E383" s="162" t="s">
        <v>41</v>
      </c>
      <c r="F383" s="232"/>
      <c r="G383" s="209">
        <f t="shared" si="28"/>
        <v>0</v>
      </c>
      <c r="H383" s="162">
        <v>2</v>
      </c>
      <c r="I383" s="176" t="s">
        <v>868</v>
      </c>
      <c r="J383" s="176"/>
      <c r="K383" s="176"/>
      <c r="L383" s="177"/>
      <c r="M383" s="177"/>
      <c r="N383" s="177"/>
      <c r="O383" s="177"/>
      <c r="P383" s="177"/>
    </row>
    <row r="384" spans="1:16" s="14" customFormat="1" x14ac:dyDescent="0.35">
      <c r="A384" s="160" t="s">
        <v>440</v>
      </c>
      <c r="B384" s="161" t="s">
        <v>1084</v>
      </c>
      <c r="C384" s="160" t="s">
        <v>440</v>
      </c>
      <c r="D384" s="162">
        <v>2</v>
      </c>
      <c r="E384" s="162" t="s">
        <v>41</v>
      </c>
      <c r="F384" s="232"/>
      <c r="G384" s="209">
        <f t="shared" si="28"/>
        <v>0</v>
      </c>
      <c r="H384" s="162">
        <v>2</v>
      </c>
      <c r="I384" s="176" t="s">
        <v>868</v>
      </c>
      <c r="J384" s="176"/>
      <c r="K384" s="176"/>
      <c r="L384" s="177"/>
      <c r="M384" s="177"/>
      <c r="N384" s="177"/>
      <c r="O384" s="177"/>
      <c r="P384" s="177"/>
    </row>
    <row r="385" spans="1:16" s="14" customFormat="1" ht="22.5" customHeight="1" x14ac:dyDescent="0.35">
      <c r="A385" s="284" t="s">
        <v>441</v>
      </c>
      <c r="B385" s="284"/>
      <c r="C385" s="284"/>
      <c r="D385" s="284"/>
      <c r="E385" s="284"/>
      <c r="F385" s="284"/>
      <c r="G385" s="275"/>
      <c r="H385" s="205"/>
      <c r="I385" s="176"/>
      <c r="J385" s="176"/>
      <c r="K385" s="176"/>
      <c r="L385" s="177"/>
      <c r="M385" s="177"/>
      <c r="N385" s="177"/>
      <c r="O385" s="177"/>
      <c r="P385" s="177"/>
    </row>
    <row r="386" spans="1:16" s="14" customFormat="1" x14ac:dyDescent="0.35">
      <c r="A386" s="156" t="s">
        <v>332</v>
      </c>
      <c r="B386" s="156"/>
      <c r="C386" s="156"/>
      <c r="D386" s="156"/>
      <c r="E386" s="156"/>
      <c r="F386" s="156"/>
      <c r="G386" s="169"/>
      <c r="H386" s="169"/>
      <c r="I386" s="176"/>
      <c r="J386" s="176"/>
      <c r="K386" s="176"/>
      <c r="L386" s="177"/>
      <c r="M386" s="177"/>
      <c r="N386" s="177"/>
      <c r="O386" s="177"/>
      <c r="P386" s="177"/>
    </row>
    <row r="387" spans="1:16" s="14" customFormat="1" ht="24" x14ac:dyDescent="0.35">
      <c r="A387" s="160" t="s">
        <v>442</v>
      </c>
      <c r="B387" s="161" t="s">
        <v>1096</v>
      </c>
      <c r="C387" s="160" t="s">
        <v>442</v>
      </c>
      <c r="D387" s="162">
        <v>8</v>
      </c>
      <c r="E387" s="162" t="s">
        <v>41</v>
      </c>
      <c r="F387" s="232"/>
      <c r="G387" s="209">
        <f t="shared" ref="G387:G390" si="29">+D387*F387</f>
        <v>0</v>
      </c>
      <c r="H387" s="162">
        <v>2</v>
      </c>
      <c r="I387" s="176" t="s">
        <v>868</v>
      </c>
      <c r="J387" s="176"/>
      <c r="K387" s="176"/>
      <c r="L387" s="177"/>
      <c r="M387" s="177"/>
      <c r="N387" s="177"/>
      <c r="O387" s="177"/>
      <c r="P387" s="177"/>
    </row>
    <row r="388" spans="1:16" s="14" customFormat="1" x14ac:dyDescent="0.35">
      <c r="A388" s="160" t="s">
        <v>443</v>
      </c>
      <c r="B388" s="161" t="s">
        <v>1066</v>
      </c>
      <c r="C388" s="160" t="s">
        <v>443</v>
      </c>
      <c r="D388" s="162">
        <v>4</v>
      </c>
      <c r="E388" s="162" t="s">
        <v>41</v>
      </c>
      <c r="F388" s="232"/>
      <c r="G388" s="209">
        <f t="shared" si="29"/>
        <v>0</v>
      </c>
      <c r="H388" s="162">
        <v>2</v>
      </c>
      <c r="I388" s="176" t="s">
        <v>868</v>
      </c>
      <c r="J388" s="176"/>
      <c r="K388" s="176"/>
      <c r="L388" s="177"/>
      <c r="M388" s="177"/>
      <c r="N388" s="177"/>
      <c r="O388" s="177"/>
      <c r="P388" s="177"/>
    </row>
    <row r="389" spans="1:16" s="14" customFormat="1" ht="24" x14ac:dyDescent="0.35">
      <c r="A389" s="160" t="s">
        <v>444</v>
      </c>
      <c r="B389" s="161" t="s">
        <v>1094</v>
      </c>
      <c r="C389" s="160" t="s">
        <v>444</v>
      </c>
      <c r="D389" s="162">
        <v>2</v>
      </c>
      <c r="E389" s="162" t="s">
        <v>41</v>
      </c>
      <c r="F389" s="232"/>
      <c r="G389" s="209">
        <f t="shared" si="29"/>
        <v>0</v>
      </c>
      <c r="H389" s="162">
        <v>2</v>
      </c>
      <c r="I389" s="176" t="s">
        <v>868</v>
      </c>
      <c r="J389" s="176"/>
      <c r="K389" s="176"/>
      <c r="L389" s="177"/>
      <c r="M389" s="177"/>
      <c r="N389" s="177"/>
      <c r="O389" s="177"/>
      <c r="P389" s="177"/>
    </row>
    <row r="390" spans="1:16" s="14" customFormat="1" ht="24" x14ac:dyDescent="0.35">
      <c r="A390" s="160" t="s">
        <v>445</v>
      </c>
      <c r="B390" s="161" t="s">
        <v>1095</v>
      </c>
      <c r="C390" s="160" t="s">
        <v>445</v>
      </c>
      <c r="D390" s="162">
        <v>4</v>
      </c>
      <c r="E390" s="162" t="s">
        <v>41</v>
      </c>
      <c r="F390" s="232"/>
      <c r="G390" s="209">
        <f t="shared" si="29"/>
        <v>0</v>
      </c>
      <c r="H390" s="162">
        <v>2</v>
      </c>
      <c r="I390" s="176" t="s">
        <v>868</v>
      </c>
      <c r="J390" s="176"/>
      <c r="K390" s="176"/>
      <c r="L390" s="177"/>
      <c r="M390" s="177"/>
      <c r="N390" s="177"/>
      <c r="O390" s="177"/>
      <c r="P390" s="177"/>
    </row>
    <row r="391" spans="1:16" s="14" customFormat="1" x14ac:dyDescent="0.35">
      <c r="A391" s="156" t="s">
        <v>374</v>
      </c>
      <c r="B391" s="156"/>
      <c r="C391" s="156"/>
      <c r="D391" s="156"/>
      <c r="E391" s="156"/>
      <c r="F391" s="156"/>
      <c r="G391" s="169"/>
      <c r="H391" s="169"/>
      <c r="I391" s="176"/>
      <c r="J391" s="176"/>
      <c r="K391" s="176"/>
      <c r="L391" s="177"/>
      <c r="M391" s="177"/>
      <c r="N391" s="177"/>
      <c r="O391" s="177"/>
      <c r="P391" s="177"/>
    </row>
    <row r="392" spans="1:16" s="14" customFormat="1" ht="24" x14ac:dyDescent="0.35">
      <c r="A392" s="160" t="s">
        <v>446</v>
      </c>
      <c r="B392" s="161" t="s">
        <v>1097</v>
      </c>
      <c r="C392" s="160" t="s">
        <v>446</v>
      </c>
      <c r="D392" s="162">
        <v>3</v>
      </c>
      <c r="E392" s="162" t="s">
        <v>41</v>
      </c>
      <c r="F392" s="232"/>
      <c r="G392" s="209">
        <f t="shared" ref="G392:G404" si="30">+D392*F392</f>
        <v>0</v>
      </c>
      <c r="H392" s="162">
        <v>1</v>
      </c>
      <c r="I392" s="176" t="s">
        <v>860</v>
      </c>
      <c r="J392" s="176"/>
      <c r="K392" s="176"/>
      <c r="L392" s="177"/>
      <c r="M392" s="177"/>
      <c r="N392" s="177"/>
      <c r="O392" s="177"/>
      <c r="P392" s="177"/>
    </row>
    <row r="393" spans="1:16" s="14" customFormat="1" ht="24" x14ac:dyDescent="0.35">
      <c r="A393" s="160" t="s">
        <v>447</v>
      </c>
      <c r="B393" s="161" t="s">
        <v>1098</v>
      </c>
      <c r="C393" s="160" t="s">
        <v>447</v>
      </c>
      <c r="D393" s="162">
        <v>2</v>
      </c>
      <c r="E393" s="162" t="s">
        <v>41</v>
      </c>
      <c r="F393" s="232"/>
      <c r="G393" s="209">
        <f t="shared" si="30"/>
        <v>0</v>
      </c>
      <c r="H393" s="162">
        <v>1</v>
      </c>
      <c r="I393" s="176" t="s">
        <v>860</v>
      </c>
      <c r="J393" s="176"/>
      <c r="K393" s="176"/>
      <c r="L393" s="177"/>
      <c r="M393" s="177"/>
      <c r="N393" s="177"/>
      <c r="O393" s="177"/>
      <c r="P393" s="177"/>
    </row>
    <row r="394" spans="1:16" s="14" customFormat="1" ht="24" x14ac:dyDescent="0.35">
      <c r="A394" s="160" t="s">
        <v>448</v>
      </c>
      <c r="B394" s="161" t="s">
        <v>1099</v>
      </c>
      <c r="C394" s="160" t="s">
        <v>448</v>
      </c>
      <c r="D394" s="162">
        <v>4</v>
      </c>
      <c r="E394" s="162" t="s">
        <v>41</v>
      </c>
      <c r="F394" s="232"/>
      <c r="G394" s="209">
        <f t="shared" si="30"/>
        <v>0</v>
      </c>
      <c r="H394" s="162">
        <v>1</v>
      </c>
      <c r="I394" s="176" t="s">
        <v>860</v>
      </c>
      <c r="J394" s="176"/>
      <c r="K394" s="176"/>
      <c r="L394" s="177"/>
      <c r="M394" s="177"/>
      <c r="N394" s="177"/>
      <c r="O394" s="177"/>
      <c r="P394" s="177"/>
    </row>
    <row r="395" spans="1:16" s="14" customFormat="1" ht="24" x14ac:dyDescent="0.35">
      <c r="A395" s="160" t="s">
        <v>449</v>
      </c>
      <c r="B395" s="161" t="s">
        <v>1100</v>
      </c>
      <c r="C395" s="160" t="s">
        <v>449</v>
      </c>
      <c r="D395" s="162">
        <v>4</v>
      </c>
      <c r="E395" s="162" t="s">
        <v>41</v>
      </c>
      <c r="F395" s="232"/>
      <c r="G395" s="209">
        <f t="shared" si="30"/>
        <v>0</v>
      </c>
      <c r="H395" s="162">
        <v>1</v>
      </c>
      <c r="I395" s="176" t="s">
        <v>860</v>
      </c>
      <c r="J395" s="176"/>
      <c r="K395" s="176"/>
      <c r="L395" s="177"/>
      <c r="M395" s="177"/>
      <c r="N395" s="177"/>
      <c r="O395" s="177"/>
      <c r="P395" s="177"/>
    </row>
    <row r="396" spans="1:16" s="14" customFormat="1" ht="24" x14ac:dyDescent="0.35">
      <c r="A396" s="160" t="s">
        <v>450</v>
      </c>
      <c r="B396" s="161" t="s">
        <v>1119</v>
      </c>
      <c r="C396" s="160" t="s">
        <v>450</v>
      </c>
      <c r="D396" s="162">
        <v>2</v>
      </c>
      <c r="E396" s="162" t="s">
        <v>41</v>
      </c>
      <c r="F396" s="232"/>
      <c r="G396" s="209">
        <f t="shared" si="30"/>
        <v>0</v>
      </c>
      <c r="H396" s="162">
        <v>2</v>
      </c>
      <c r="I396" s="176" t="s">
        <v>868</v>
      </c>
      <c r="J396" s="176"/>
      <c r="K396" s="176"/>
      <c r="L396" s="177"/>
      <c r="M396" s="177"/>
      <c r="N396" s="177"/>
      <c r="O396" s="177"/>
      <c r="P396" s="177"/>
    </row>
    <row r="397" spans="1:16" s="14" customFormat="1" ht="24" x14ac:dyDescent="0.35">
      <c r="A397" s="160" t="s">
        <v>451</v>
      </c>
      <c r="B397" s="161" t="s">
        <v>1103</v>
      </c>
      <c r="C397" s="160" t="s">
        <v>451</v>
      </c>
      <c r="D397" s="162">
        <v>4</v>
      </c>
      <c r="E397" s="162" t="s">
        <v>41</v>
      </c>
      <c r="F397" s="232"/>
      <c r="G397" s="209">
        <f t="shared" si="30"/>
        <v>0</v>
      </c>
      <c r="H397" s="162">
        <v>2</v>
      </c>
      <c r="I397" s="176" t="s">
        <v>868</v>
      </c>
      <c r="J397" s="176"/>
      <c r="K397" s="176"/>
      <c r="L397" s="177"/>
      <c r="M397" s="177"/>
      <c r="N397" s="177"/>
      <c r="O397" s="177"/>
      <c r="P397" s="177"/>
    </row>
    <row r="398" spans="1:16" s="14" customFormat="1" ht="24" x14ac:dyDescent="0.35">
      <c r="A398" s="160" t="s">
        <v>452</v>
      </c>
      <c r="B398" s="161" t="s">
        <v>1104</v>
      </c>
      <c r="C398" s="160" t="s">
        <v>452</v>
      </c>
      <c r="D398" s="162">
        <v>1</v>
      </c>
      <c r="E398" s="162" t="s">
        <v>44</v>
      </c>
      <c r="F398" s="232"/>
      <c r="G398" s="209">
        <f t="shared" si="30"/>
        <v>0</v>
      </c>
      <c r="H398" s="162">
        <v>2</v>
      </c>
      <c r="I398" s="176" t="s">
        <v>868</v>
      </c>
      <c r="J398" s="176"/>
      <c r="K398" s="176"/>
      <c r="L398" s="177"/>
      <c r="M398" s="177"/>
      <c r="N398" s="177"/>
      <c r="O398" s="177"/>
      <c r="P398" s="177"/>
    </row>
    <row r="399" spans="1:16" s="14" customFormat="1" x14ac:dyDescent="0.35">
      <c r="A399" s="160" t="s">
        <v>453</v>
      </c>
      <c r="B399" s="161" t="s">
        <v>1106</v>
      </c>
      <c r="C399" s="160" t="s">
        <v>453</v>
      </c>
      <c r="D399" s="162">
        <v>2</v>
      </c>
      <c r="E399" s="162" t="s">
        <v>41</v>
      </c>
      <c r="F399" s="232"/>
      <c r="G399" s="209">
        <f t="shared" si="30"/>
        <v>0</v>
      </c>
      <c r="H399" s="162">
        <v>2</v>
      </c>
      <c r="I399" s="176" t="s">
        <v>868</v>
      </c>
      <c r="J399" s="176"/>
      <c r="K399" s="176"/>
      <c r="L399" s="177"/>
      <c r="M399" s="177"/>
      <c r="N399" s="177"/>
      <c r="O399" s="177"/>
      <c r="P399" s="177"/>
    </row>
    <row r="400" spans="1:16" s="14" customFormat="1" x14ac:dyDescent="0.35">
      <c r="A400" s="160" t="s">
        <v>454</v>
      </c>
      <c r="B400" s="161" t="s">
        <v>1107</v>
      </c>
      <c r="C400" s="160" t="s">
        <v>454</v>
      </c>
      <c r="D400" s="162">
        <v>2</v>
      </c>
      <c r="E400" s="162" t="s">
        <v>41</v>
      </c>
      <c r="F400" s="232"/>
      <c r="G400" s="209">
        <f t="shared" si="30"/>
        <v>0</v>
      </c>
      <c r="H400" s="162">
        <v>2</v>
      </c>
      <c r="I400" s="176" t="s">
        <v>868</v>
      </c>
      <c r="J400" s="176"/>
      <c r="K400" s="176"/>
      <c r="L400" s="177"/>
      <c r="M400" s="177"/>
      <c r="N400" s="177"/>
      <c r="O400" s="177"/>
      <c r="P400" s="177"/>
    </row>
    <row r="401" spans="1:61" s="65" customFormat="1" x14ac:dyDescent="0.35">
      <c r="A401" s="160" t="s">
        <v>455</v>
      </c>
      <c r="B401" s="161" t="s">
        <v>1120</v>
      </c>
      <c r="C401" s="160" t="s">
        <v>455</v>
      </c>
      <c r="D401" s="162">
        <v>1</v>
      </c>
      <c r="E401" s="162" t="s">
        <v>41</v>
      </c>
      <c r="F401" s="232"/>
      <c r="G401" s="209">
        <f t="shared" si="30"/>
        <v>0</v>
      </c>
      <c r="H401" s="162">
        <v>2</v>
      </c>
      <c r="I401" s="176" t="s">
        <v>868</v>
      </c>
      <c r="J401" s="176"/>
      <c r="K401" s="210"/>
      <c r="L401" s="212"/>
      <c r="M401" s="212"/>
      <c r="N401" s="212"/>
      <c r="O401" s="212"/>
      <c r="P401" s="212"/>
      <c r="Q401" s="213"/>
      <c r="R401" s="213"/>
      <c r="S401" s="213"/>
      <c r="T401" s="213"/>
      <c r="U401" s="213"/>
      <c r="V401" s="213"/>
      <c r="W401" s="213"/>
      <c r="X401" s="213"/>
      <c r="Y401" s="213"/>
      <c r="Z401" s="213"/>
      <c r="AA401" s="213"/>
      <c r="AB401" s="213"/>
      <c r="AC401" s="213"/>
      <c r="AD401" s="213"/>
      <c r="AE401" s="213"/>
      <c r="AF401" s="213"/>
      <c r="AG401" s="213"/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  <c r="BI401" s="213"/>
    </row>
    <row r="402" spans="1:61" s="14" customFormat="1" x14ac:dyDescent="0.35">
      <c r="A402" s="160" t="s">
        <v>456</v>
      </c>
      <c r="B402" s="161" t="s">
        <v>1109</v>
      </c>
      <c r="C402" s="160" t="s">
        <v>456</v>
      </c>
      <c r="D402" s="162">
        <v>1</v>
      </c>
      <c r="E402" s="162" t="s">
        <v>44</v>
      </c>
      <c r="F402" s="232"/>
      <c r="G402" s="209">
        <f t="shared" si="30"/>
        <v>0</v>
      </c>
      <c r="H402" s="162">
        <v>2</v>
      </c>
      <c r="I402" s="176" t="s">
        <v>868</v>
      </c>
      <c r="J402" s="176"/>
      <c r="K402" s="176"/>
      <c r="L402" s="177"/>
      <c r="M402" s="177"/>
      <c r="N402" s="177"/>
      <c r="O402" s="177"/>
      <c r="P402" s="177"/>
    </row>
    <row r="403" spans="1:61" s="14" customFormat="1" ht="24" x14ac:dyDescent="0.35">
      <c r="A403" s="160" t="s">
        <v>457</v>
      </c>
      <c r="B403" s="161" t="s">
        <v>1110</v>
      </c>
      <c r="C403" s="160" t="s">
        <v>457</v>
      </c>
      <c r="D403" s="162">
        <v>1</v>
      </c>
      <c r="E403" s="162" t="s">
        <v>44</v>
      </c>
      <c r="F403" s="232"/>
      <c r="G403" s="209">
        <f t="shared" si="30"/>
        <v>0</v>
      </c>
      <c r="H403" s="162">
        <v>2</v>
      </c>
      <c r="I403" s="176" t="s">
        <v>868</v>
      </c>
      <c r="J403" s="176"/>
      <c r="K403" s="176"/>
      <c r="L403" s="177"/>
      <c r="M403" s="177"/>
      <c r="N403" s="177"/>
      <c r="O403" s="177"/>
      <c r="P403" s="177"/>
    </row>
    <row r="404" spans="1:61" s="14" customFormat="1" x14ac:dyDescent="0.35">
      <c r="A404" s="160" t="s">
        <v>458</v>
      </c>
      <c r="B404" s="161" t="s">
        <v>967</v>
      </c>
      <c r="C404" s="160" t="s">
        <v>458</v>
      </c>
      <c r="D404" s="162">
        <v>1</v>
      </c>
      <c r="E404" s="162" t="s">
        <v>44</v>
      </c>
      <c r="F404" s="232"/>
      <c r="G404" s="209">
        <f t="shared" si="30"/>
        <v>0</v>
      </c>
      <c r="H404" s="162">
        <v>3</v>
      </c>
      <c r="I404" s="176" t="s">
        <v>867</v>
      </c>
      <c r="J404" s="176"/>
      <c r="K404" s="176"/>
      <c r="L404" s="177"/>
      <c r="M404" s="177"/>
      <c r="N404" s="177"/>
      <c r="O404" s="177"/>
      <c r="P404" s="177"/>
    </row>
    <row r="405" spans="1:61" s="14" customFormat="1" x14ac:dyDescent="0.35">
      <c r="A405" s="156" t="s">
        <v>350</v>
      </c>
      <c r="B405" s="156"/>
      <c r="C405" s="156"/>
      <c r="D405" s="156"/>
      <c r="E405" s="156"/>
      <c r="F405" s="156"/>
      <c r="G405" s="169"/>
      <c r="H405" s="169"/>
      <c r="I405" s="176"/>
      <c r="J405" s="176"/>
      <c r="K405" s="176"/>
      <c r="L405" s="177"/>
      <c r="M405" s="177"/>
      <c r="N405" s="177"/>
      <c r="O405" s="177"/>
      <c r="P405" s="177"/>
    </row>
    <row r="406" spans="1:61" s="14" customFormat="1" x14ac:dyDescent="0.35">
      <c r="A406" s="160" t="s">
        <v>459</v>
      </c>
      <c r="B406" s="161" t="s">
        <v>1071</v>
      </c>
      <c r="C406" s="160" t="s">
        <v>459</v>
      </c>
      <c r="D406" s="162">
        <v>2</v>
      </c>
      <c r="E406" s="162" t="s">
        <v>41</v>
      </c>
      <c r="F406" s="232"/>
      <c r="G406" s="209">
        <f t="shared" ref="G406:G415" si="31">+D406*F406</f>
        <v>0</v>
      </c>
      <c r="H406" s="162">
        <v>2</v>
      </c>
      <c r="I406" s="176" t="s">
        <v>868</v>
      </c>
      <c r="J406" s="176"/>
      <c r="K406" s="176"/>
      <c r="L406" s="177"/>
      <c r="M406" s="177"/>
      <c r="N406" s="177"/>
      <c r="O406" s="177"/>
      <c r="P406" s="177"/>
    </row>
    <row r="407" spans="1:61" s="14" customFormat="1" x14ac:dyDescent="0.35">
      <c r="A407" s="160" t="s">
        <v>460</v>
      </c>
      <c r="B407" s="161" t="s">
        <v>1072</v>
      </c>
      <c r="C407" s="160" t="s">
        <v>460</v>
      </c>
      <c r="D407" s="162">
        <v>4</v>
      </c>
      <c r="E407" s="162" t="s">
        <v>41</v>
      </c>
      <c r="F407" s="232"/>
      <c r="G407" s="209">
        <f t="shared" si="31"/>
        <v>0</v>
      </c>
      <c r="H407" s="162">
        <v>2</v>
      </c>
      <c r="I407" s="176" t="s">
        <v>868</v>
      </c>
      <c r="J407" s="176"/>
      <c r="K407" s="176"/>
      <c r="L407" s="177"/>
      <c r="M407" s="177"/>
      <c r="N407" s="177"/>
      <c r="O407" s="177"/>
      <c r="P407" s="177"/>
    </row>
    <row r="408" spans="1:61" s="14" customFormat="1" x14ac:dyDescent="0.35">
      <c r="A408" s="160" t="s">
        <v>461</v>
      </c>
      <c r="B408" s="161" t="s">
        <v>1075</v>
      </c>
      <c r="C408" s="160" t="s">
        <v>461</v>
      </c>
      <c r="D408" s="162">
        <v>4</v>
      </c>
      <c r="E408" s="162" t="s">
        <v>41</v>
      </c>
      <c r="F408" s="232"/>
      <c r="G408" s="209">
        <f t="shared" si="31"/>
        <v>0</v>
      </c>
      <c r="H408" s="162">
        <v>2</v>
      </c>
      <c r="I408" s="176" t="s">
        <v>868</v>
      </c>
      <c r="J408" s="176"/>
      <c r="K408" s="176"/>
      <c r="L408" s="177"/>
      <c r="M408" s="177"/>
      <c r="N408" s="177"/>
      <c r="O408" s="177"/>
      <c r="P408" s="177"/>
    </row>
    <row r="409" spans="1:61" s="14" customFormat="1" x14ac:dyDescent="0.35">
      <c r="A409" s="160" t="s">
        <v>462</v>
      </c>
      <c r="B409" s="161" t="s">
        <v>1077</v>
      </c>
      <c r="C409" s="160" t="s">
        <v>462</v>
      </c>
      <c r="D409" s="162">
        <v>8</v>
      </c>
      <c r="E409" s="162" t="s">
        <v>41</v>
      </c>
      <c r="F409" s="232"/>
      <c r="G409" s="209">
        <f t="shared" si="31"/>
        <v>0</v>
      </c>
      <c r="H409" s="162">
        <v>2</v>
      </c>
      <c r="I409" s="176" t="s">
        <v>868</v>
      </c>
      <c r="J409" s="176"/>
      <c r="K409" s="176"/>
      <c r="L409" s="177"/>
      <c r="M409" s="177"/>
      <c r="N409" s="177"/>
      <c r="O409" s="177"/>
      <c r="P409" s="177"/>
    </row>
    <row r="410" spans="1:61" s="14" customFormat="1" x14ac:dyDescent="0.35">
      <c r="A410" s="160" t="s">
        <v>463</v>
      </c>
      <c r="B410" s="161" t="s">
        <v>1078</v>
      </c>
      <c r="C410" s="160" t="s">
        <v>463</v>
      </c>
      <c r="D410" s="162">
        <v>10</v>
      </c>
      <c r="E410" s="162" t="s">
        <v>41</v>
      </c>
      <c r="F410" s="232"/>
      <c r="G410" s="209">
        <f t="shared" si="31"/>
        <v>0</v>
      </c>
      <c r="H410" s="162">
        <v>2</v>
      </c>
      <c r="I410" s="176" t="s">
        <v>868</v>
      </c>
      <c r="J410" s="176"/>
      <c r="K410" s="176"/>
      <c r="L410" s="177"/>
      <c r="M410" s="177"/>
      <c r="N410" s="177"/>
      <c r="O410" s="177"/>
      <c r="P410" s="177"/>
    </row>
    <row r="411" spans="1:61" s="14" customFormat="1" x14ac:dyDescent="0.35">
      <c r="A411" s="160" t="s">
        <v>464</v>
      </c>
      <c r="B411" s="161" t="s">
        <v>1079</v>
      </c>
      <c r="C411" s="160" t="s">
        <v>464</v>
      </c>
      <c r="D411" s="162">
        <v>10</v>
      </c>
      <c r="E411" s="162" t="s">
        <v>41</v>
      </c>
      <c r="F411" s="232"/>
      <c r="G411" s="209">
        <f t="shared" si="31"/>
        <v>0</v>
      </c>
      <c r="H411" s="162">
        <v>2</v>
      </c>
      <c r="I411" s="176" t="s">
        <v>868</v>
      </c>
      <c r="J411" s="176"/>
      <c r="K411" s="176"/>
      <c r="L411" s="177"/>
      <c r="M411" s="177"/>
      <c r="N411" s="177"/>
      <c r="O411" s="177"/>
      <c r="P411" s="177"/>
    </row>
    <row r="412" spans="1:61" s="14" customFormat="1" x14ac:dyDescent="0.35">
      <c r="A412" s="160" t="s">
        <v>465</v>
      </c>
      <c r="B412" s="161" t="s">
        <v>1082</v>
      </c>
      <c r="C412" s="160" t="s">
        <v>465</v>
      </c>
      <c r="D412" s="162">
        <v>2</v>
      </c>
      <c r="E412" s="162" t="s">
        <v>41</v>
      </c>
      <c r="F412" s="232"/>
      <c r="G412" s="209">
        <f t="shared" si="31"/>
        <v>0</v>
      </c>
      <c r="H412" s="162">
        <v>2</v>
      </c>
      <c r="I412" s="176" t="s">
        <v>868</v>
      </c>
      <c r="J412" s="176"/>
      <c r="K412" s="176"/>
      <c r="L412" s="177"/>
      <c r="M412" s="177"/>
      <c r="N412" s="177"/>
      <c r="O412" s="177"/>
      <c r="P412" s="177"/>
    </row>
    <row r="413" spans="1:61" s="14" customFormat="1" x14ac:dyDescent="0.35">
      <c r="A413" s="160" t="s">
        <v>466</v>
      </c>
      <c r="B413" s="161" t="s">
        <v>1083</v>
      </c>
      <c r="C413" s="160" t="s">
        <v>466</v>
      </c>
      <c r="D413" s="162">
        <v>1</v>
      </c>
      <c r="E413" s="162" t="s">
        <v>41</v>
      </c>
      <c r="F413" s="232"/>
      <c r="G413" s="209">
        <f t="shared" si="31"/>
        <v>0</v>
      </c>
      <c r="H413" s="162">
        <v>2</v>
      </c>
      <c r="I413" s="176" t="s">
        <v>868</v>
      </c>
      <c r="J413" s="176"/>
      <c r="K413" s="176"/>
      <c r="L413" s="177"/>
      <c r="M413" s="177"/>
      <c r="N413" s="177"/>
      <c r="O413" s="177"/>
      <c r="P413" s="177"/>
    </row>
    <row r="414" spans="1:61" s="14" customFormat="1" ht="24" x14ac:dyDescent="0.35">
      <c r="A414" s="160" t="s">
        <v>467</v>
      </c>
      <c r="B414" s="161" t="s">
        <v>1121</v>
      </c>
      <c r="C414" s="160" t="s">
        <v>467</v>
      </c>
      <c r="D414" s="162">
        <v>1</v>
      </c>
      <c r="E414" s="162" t="s">
        <v>41</v>
      </c>
      <c r="F414" s="232"/>
      <c r="G414" s="209">
        <f t="shared" si="31"/>
        <v>0</v>
      </c>
      <c r="H414" s="162">
        <v>2</v>
      </c>
      <c r="I414" s="176" t="s">
        <v>868</v>
      </c>
      <c r="J414" s="176"/>
      <c r="K414" s="176"/>
      <c r="L414" s="177"/>
      <c r="M414" s="177"/>
      <c r="N414" s="177"/>
      <c r="O414" s="177"/>
      <c r="P414" s="177"/>
    </row>
    <row r="415" spans="1:61" s="14" customFormat="1" x14ac:dyDescent="0.35">
      <c r="A415" s="160" t="s">
        <v>468</v>
      </c>
      <c r="B415" s="161" t="s">
        <v>1122</v>
      </c>
      <c r="C415" s="160" t="s">
        <v>468</v>
      </c>
      <c r="D415" s="162">
        <v>1</v>
      </c>
      <c r="E415" s="162" t="s">
        <v>41</v>
      </c>
      <c r="F415" s="232"/>
      <c r="G415" s="209">
        <f t="shared" si="31"/>
        <v>0</v>
      </c>
      <c r="H415" s="162">
        <v>2</v>
      </c>
      <c r="I415" s="176" t="s">
        <v>868</v>
      </c>
      <c r="J415" s="176"/>
      <c r="K415" s="176"/>
      <c r="L415" s="177"/>
      <c r="M415" s="177"/>
      <c r="N415" s="177"/>
      <c r="O415" s="177"/>
      <c r="P415" s="177"/>
    </row>
    <row r="416" spans="1:61" s="14" customFormat="1" ht="22.5" customHeight="1" x14ac:dyDescent="0.35">
      <c r="A416" s="284" t="s">
        <v>469</v>
      </c>
      <c r="B416" s="284"/>
      <c r="C416" s="284"/>
      <c r="D416" s="284"/>
      <c r="E416" s="284"/>
      <c r="F416" s="284"/>
      <c r="G416" s="275"/>
      <c r="H416" s="205"/>
      <c r="I416" s="176"/>
      <c r="J416" s="176"/>
      <c r="K416" s="176"/>
      <c r="L416" s="177"/>
      <c r="M416" s="177"/>
      <c r="N416" s="177"/>
      <c r="O416" s="177"/>
      <c r="P416" s="177"/>
    </row>
    <row r="417" spans="1:81" s="14" customFormat="1" x14ac:dyDescent="0.35">
      <c r="A417" s="156" t="s">
        <v>470</v>
      </c>
      <c r="B417" s="156"/>
      <c r="C417" s="156"/>
      <c r="D417" s="156"/>
      <c r="E417" s="156"/>
      <c r="F417" s="156"/>
      <c r="G417" s="169"/>
      <c r="H417" s="169"/>
      <c r="I417" s="176"/>
      <c r="J417" s="176"/>
      <c r="K417" s="176"/>
      <c r="L417" s="177"/>
      <c r="M417" s="177"/>
      <c r="N417" s="177"/>
      <c r="O417" s="177"/>
      <c r="P417" s="177"/>
    </row>
    <row r="418" spans="1:81" s="14" customFormat="1" ht="24" x14ac:dyDescent="0.35">
      <c r="A418" s="160" t="s">
        <v>471</v>
      </c>
      <c r="B418" s="161" t="s">
        <v>1123</v>
      </c>
      <c r="C418" s="160" t="s">
        <v>471</v>
      </c>
      <c r="D418" s="162">
        <v>3</v>
      </c>
      <c r="E418" s="162" t="s">
        <v>41</v>
      </c>
      <c r="F418" s="232"/>
      <c r="G418" s="209">
        <f t="shared" ref="G418:G430" si="32">+D418*F418</f>
        <v>0</v>
      </c>
      <c r="H418" s="162">
        <v>1</v>
      </c>
      <c r="I418" s="176" t="s">
        <v>860</v>
      </c>
      <c r="J418" s="176"/>
      <c r="K418" s="176"/>
      <c r="L418" s="177"/>
      <c r="M418" s="177"/>
      <c r="N418" s="177"/>
      <c r="O418" s="177"/>
      <c r="P418" s="177"/>
    </row>
    <row r="419" spans="1:81" s="14" customFormat="1" ht="24" x14ac:dyDescent="0.35">
      <c r="A419" s="160" t="s">
        <v>472</v>
      </c>
      <c r="B419" s="161" t="s">
        <v>1098</v>
      </c>
      <c r="C419" s="160" t="s">
        <v>472</v>
      </c>
      <c r="D419" s="162">
        <v>2</v>
      </c>
      <c r="E419" s="162" t="s">
        <v>41</v>
      </c>
      <c r="F419" s="232"/>
      <c r="G419" s="209">
        <f t="shared" si="32"/>
        <v>0</v>
      </c>
      <c r="H419" s="162">
        <v>1</v>
      </c>
      <c r="I419" s="176" t="s">
        <v>860</v>
      </c>
      <c r="J419" s="176"/>
      <c r="K419" s="176"/>
      <c r="L419" s="177"/>
      <c r="M419" s="177"/>
      <c r="N419" s="177"/>
      <c r="O419" s="177"/>
      <c r="P419" s="177"/>
    </row>
    <row r="420" spans="1:81" s="14" customFormat="1" ht="24" x14ac:dyDescent="0.35">
      <c r="A420" s="160" t="s">
        <v>473</v>
      </c>
      <c r="B420" s="161" t="s">
        <v>1099</v>
      </c>
      <c r="C420" s="160" t="s">
        <v>473</v>
      </c>
      <c r="D420" s="162">
        <v>4</v>
      </c>
      <c r="E420" s="162" t="s">
        <v>41</v>
      </c>
      <c r="F420" s="232"/>
      <c r="G420" s="209">
        <f t="shared" si="32"/>
        <v>0</v>
      </c>
      <c r="H420" s="162">
        <v>1</v>
      </c>
      <c r="I420" s="176" t="s">
        <v>860</v>
      </c>
      <c r="J420" s="176"/>
      <c r="K420" s="176"/>
      <c r="L420" s="177"/>
      <c r="M420" s="177"/>
      <c r="N420" s="177"/>
      <c r="O420" s="177"/>
      <c r="P420" s="177"/>
    </row>
    <row r="421" spans="1:81" s="14" customFormat="1" ht="24" x14ac:dyDescent="0.35">
      <c r="A421" s="160" t="s">
        <v>474</v>
      </c>
      <c r="B421" s="161" t="s">
        <v>1100</v>
      </c>
      <c r="C421" s="160" t="s">
        <v>474</v>
      </c>
      <c r="D421" s="162">
        <v>4</v>
      </c>
      <c r="E421" s="162" t="s">
        <v>41</v>
      </c>
      <c r="F421" s="232"/>
      <c r="G421" s="209">
        <f t="shared" si="32"/>
        <v>0</v>
      </c>
      <c r="H421" s="162">
        <v>1</v>
      </c>
      <c r="I421" s="176" t="s">
        <v>860</v>
      </c>
      <c r="J421" s="176"/>
      <c r="K421" s="176"/>
      <c r="L421" s="177"/>
      <c r="M421" s="177"/>
      <c r="N421" s="177"/>
      <c r="O421" s="177"/>
      <c r="P421" s="177"/>
    </row>
    <row r="422" spans="1:81" s="14" customFormat="1" ht="24" x14ac:dyDescent="0.35">
      <c r="A422" s="160" t="s">
        <v>475</v>
      </c>
      <c r="B422" s="161" t="s">
        <v>1119</v>
      </c>
      <c r="C422" s="160" t="s">
        <v>475</v>
      </c>
      <c r="D422" s="162">
        <v>2</v>
      </c>
      <c r="E422" s="162" t="s">
        <v>41</v>
      </c>
      <c r="F422" s="232"/>
      <c r="G422" s="209">
        <f t="shared" si="32"/>
        <v>0</v>
      </c>
      <c r="H422" s="162">
        <v>2</v>
      </c>
      <c r="I422" s="176" t="s">
        <v>868</v>
      </c>
      <c r="J422" s="176"/>
      <c r="K422" s="176"/>
      <c r="L422" s="177"/>
      <c r="M422" s="177"/>
      <c r="N422" s="177"/>
      <c r="O422" s="177"/>
      <c r="P422" s="177"/>
    </row>
    <row r="423" spans="1:81" s="14" customFormat="1" ht="24" x14ac:dyDescent="0.35">
      <c r="A423" s="160" t="s">
        <v>476</v>
      </c>
      <c r="B423" s="161" t="s">
        <v>1103</v>
      </c>
      <c r="C423" s="160" t="s">
        <v>476</v>
      </c>
      <c r="D423" s="162">
        <v>4</v>
      </c>
      <c r="E423" s="162" t="s">
        <v>41</v>
      </c>
      <c r="F423" s="232"/>
      <c r="G423" s="209">
        <f t="shared" si="32"/>
        <v>0</v>
      </c>
      <c r="H423" s="162">
        <v>2</v>
      </c>
      <c r="I423" s="176" t="s">
        <v>868</v>
      </c>
      <c r="J423" s="176"/>
      <c r="K423" s="176"/>
      <c r="L423" s="177"/>
      <c r="M423" s="177"/>
      <c r="N423" s="177"/>
      <c r="O423" s="177"/>
      <c r="P423" s="177"/>
    </row>
    <row r="424" spans="1:81" s="14" customFormat="1" ht="24" x14ac:dyDescent="0.35">
      <c r="A424" s="160" t="s">
        <v>477</v>
      </c>
      <c r="B424" s="161" t="s">
        <v>1104</v>
      </c>
      <c r="C424" s="160" t="s">
        <v>477</v>
      </c>
      <c r="D424" s="162">
        <v>1</v>
      </c>
      <c r="E424" s="162" t="s">
        <v>44</v>
      </c>
      <c r="F424" s="232"/>
      <c r="G424" s="209">
        <f t="shared" si="32"/>
        <v>0</v>
      </c>
      <c r="H424" s="162">
        <v>2</v>
      </c>
      <c r="I424" s="176" t="s">
        <v>868</v>
      </c>
      <c r="J424" s="176"/>
      <c r="K424" s="176"/>
      <c r="L424" s="177"/>
      <c r="M424" s="177"/>
      <c r="N424" s="177"/>
      <c r="O424" s="177"/>
      <c r="P424" s="177"/>
    </row>
    <row r="425" spans="1:81" s="14" customFormat="1" x14ac:dyDescent="0.35">
      <c r="A425" s="160" t="s">
        <v>478</v>
      </c>
      <c r="B425" s="161" t="s">
        <v>1106</v>
      </c>
      <c r="C425" s="160" t="s">
        <v>478</v>
      </c>
      <c r="D425" s="162">
        <v>2</v>
      </c>
      <c r="E425" s="162" t="s">
        <v>41</v>
      </c>
      <c r="F425" s="232"/>
      <c r="G425" s="209">
        <f t="shared" si="32"/>
        <v>0</v>
      </c>
      <c r="H425" s="162">
        <v>2</v>
      </c>
      <c r="I425" s="176" t="s">
        <v>868</v>
      </c>
      <c r="J425" s="176"/>
      <c r="K425" s="176"/>
      <c r="L425" s="177"/>
      <c r="M425" s="177"/>
      <c r="N425" s="177"/>
      <c r="O425" s="177"/>
      <c r="P425" s="177"/>
    </row>
    <row r="426" spans="1:81" s="14" customFormat="1" x14ac:dyDescent="0.35">
      <c r="A426" s="160" t="s">
        <v>479</v>
      </c>
      <c r="B426" s="161" t="s">
        <v>1107</v>
      </c>
      <c r="C426" s="160" t="s">
        <v>479</v>
      </c>
      <c r="D426" s="162">
        <v>2</v>
      </c>
      <c r="E426" s="162" t="s">
        <v>41</v>
      </c>
      <c r="F426" s="232"/>
      <c r="G426" s="209">
        <f t="shared" si="32"/>
        <v>0</v>
      </c>
      <c r="H426" s="162">
        <v>2</v>
      </c>
      <c r="I426" s="176" t="s">
        <v>868</v>
      </c>
      <c r="J426" s="176"/>
      <c r="K426" s="176"/>
      <c r="L426" s="177"/>
      <c r="M426" s="177"/>
      <c r="N426" s="177"/>
      <c r="O426" s="177"/>
      <c r="P426" s="177"/>
    </row>
    <row r="427" spans="1:81" s="65" customFormat="1" x14ac:dyDescent="0.35">
      <c r="A427" s="160" t="s">
        <v>480</v>
      </c>
      <c r="B427" s="161" t="s">
        <v>1120</v>
      </c>
      <c r="C427" s="160" t="s">
        <v>480</v>
      </c>
      <c r="D427" s="162">
        <v>1</v>
      </c>
      <c r="E427" s="162" t="s">
        <v>41</v>
      </c>
      <c r="F427" s="232"/>
      <c r="G427" s="209">
        <f t="shared" si="32"/>
        <v>0</v>
      </c>
      <c r="H427" s="162">
        <v>2</v>
      </c>
      <c r="I427" s="176" t="s">
        <v>868</v>
      </c>
      <c r="J427" s="176"/>
      <c r="K427" s="176"/>
      <c r="L427" s="212"/>
      <c r="M427" s="212"/>
      <c r="N427" s="212"/>
      <c r="O427" s="212"/>
      <c r="P427" s="212"/>
      <c r="Q427" s="213"/>
      <c r="R427" s="213"/>
      <c r="S427" s="213"/>
      <c r="T427" s="213"/>
      <c r="U427" s="213"/>
      <c r="V427" s="213"/>
      <c r="W427" s="213"/>
      <c r="X427" s="213"/>
      <c r="Y427" s="213"/>
      <c r="Z427" s="213"/>
      <c r="AA427" s="213"/>
      <c r="AB427" s="213"/>
      <c r="AC427" s="213"/>
      <c r="AD427" s="213"/>
      <c r="AE427" s="213"/>
      <c r="AF427" s="213"/>
      <c r="AG427" s="213"/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  <c r="BI427" s="213"/>
      <c r="BJ427" s="213"/>
      <c r="BK427" s="213"/>
      <c r="BL427" s="213"/>
      <c r="BM427" s="213"/>
      <c r="BN427" s="213"/>
      <c r="BO427" s="213"/>
      <c r="BP427" s="213"/>
      <c r="BQ427" s="213"/>
      <c r="BR427" s="213"/>
      <c r="BS427" s="213"/>
      <c r="BT427" s="213"/>
      <c r="BU427" s="213"/>
      <c r="BV427" s="213"/>
      <c r="BW427" s="213"/>
      <c r="BX427" s="213"/>
      <c r="BY427" s="213"/>
      <c r="BZ427" s="213"/>
      <c r="CA427" s="213"/>
      <c r="CB427" s="213"/>
      <c r="CC427" s="213"/>
    </row>
    <row r="428" spans="1:81" s="14" customFormat="1" x14ac:dyDescent="0.35">
      <c r="A428" s="160" t="s">
        <v>481</v>
      </c>
      <c r="B428" s="161" t="s">
        <v>1109</v>
      </c>
      <c r="C428" s="160" t="s">
        <v>481</v>
      </c>
      <c r="D428" s="162">
        <v>1</v>
      </c>
      <c r="E428" s="162" t="s">
        <v>44</v>
      </c>
      <c r="F428" s="232"/>
      <c r="G428" s="209">
        <f t="shared" si="32"/>
        <v>0</v>
      </c>
      <c r="H428" s="162">
        <v>2</v>
      </c>
      <c r="I428" s="176" t="s">
        <v>868</v>
      </c>
      <c r="J428" s="176"/>
      <c r="K428" s="176"/>
      <c r="L428" s="177"/>
      <c r="M428" s="177"/>
      <c r="N428" s="177"/>
      <c r="O428" s="177"/>
      <c r="P428" s="177"/>
    </row>
    <row r="429" spans="1:81" s="14" customFormat="1" ht="24" x14ac:dyDescent="0.35">
      <c r="A429" s="160" t="s">
        <v>482</v>
      </c>
      <c r="B429" s="161" t="s">
        <v>1110</v>
      </c>
      <c r="C429" s="160" t="s">
        <v>482</v>
      </c>
      <c r="D429" s="162">
        <v>1</v>
      </c>
      <c r="E429" s="162" t="s">
        <v>44</v>
      </c>
      <c r="F429" s="232"/>
      <c r="G429" s="209">
        <f t="shared" si="32"/>
        <v>0</v>
      </c>
      <c r="H429" s="162">
        <v>2</v>
      </c>
      <c r="I429" s="176" t="s">
        <v>868</v>
      </c>
      <c r="J429" s="176"/>
      <c r="K429" s="176"/>
      <c r="L429" s="177"/>
      <c r="M429" s="177"/>
      <c r="N429" s="177"/>
      <c r="O429" s="177"/>
      <c r="P429" s="177"/>
    </row>
    <row r="430" spans="1:81" s="14" customFormat="1" x14ac:dyDescent="0.35">
      <c r="A430" s="160" t="s">
        <v>483</v>
      </c>
      <c r="B430" s="161" t="s">
        <v>967</v>
      </c>
      <c r="C430" s="160" t="s">
        <v>483</v>
      </c>
      <c r="D430" s="162">
        <v>1</v>
      </c>
      <c r="E430" s="162" t="s">
        <v>44</v>
      </c>
      <c r="F430" s="232"/>
      <c r="G430" s="209">
        <f t="shared" si="32"/>
        <v>0</v>
      </c>
      <c r="H430" s="162">
        <v>3</v>
      </c>
      <c r="I430" s="176" t="s">
        <v>867</v>
      </c>
      <c r="J430" s="176"/>
      <c r="K430" s="176"/>
      <c r="L430" s="177"/>
      <c r="M430" s="177"/>
      <c r="N430" s="177"/>
      <c r="O430" s="177"/>
      <c r="P430" s="177"/>
    </row>
    <row r="431" spans="1:81" s="14" customFormat="1" x14ac:dyDescent="0.35">
      <c r="A431" s="156" t="s">
        <v>484</v>
      </c>
      <c r="B431" s="156"/>
      <c r="C431" s="156"/>
      <c r="D431" s="156"/>
      <c r="E431" s="156"/>
      <c r="F431" s="156"/>
      <c r="G431" s="169"/>
      <c r="H431" s="169"/>
      <c r="I431" s="176"/>
      <c r="J431" s="176"/>
      <c r="K431" s="176"/>
      <c r="L431" s="177"/>
      <c r="M431" s="177"/>
      <c r="N431" s="177"/>
      <c r="O431" s="177"/>
      <c r="P431" s="177"/>
    </row>
    <row r="432" spans="1:81" s="14" customFormat="1" ht="24" x14ac:dyDescent="0.35">
      <c r="A432" s="160" t="s">
        <v>485</v>
      </c>
      <c r="B432" s="161" t="s">
        <v>1123</v>
      </c>
      <c r="C432" s="160" t="s">
        <v>485</v>
      </c>
      <c r="D432" s="162">
        <v>2</v>
      </c>
      <c r="E432" s="162" t="s">
        <v>41</v>
      </c>
      <c r="F432" s="232"/>
      <c r="G432" s="209">
        <f t="shared" ref="G432:G441" si="33">+D432*F432</f>
        <v>0</v>
      </c>
      <c r="H432" s="162">
        <v>1</v>
      </c>
      <c r="I432" s="176" t="s">
        <v>860</v>
      </c>
      <c r="J432" s="176"/>
      <c r="K432" s="176"/>
      <c r="L432" s="177"/>
      <c r="M432" s="177"/>
      <c r="N432" s="177"/>
      <c r="O432" s="177"/>
      <c r="P432" s="177"/>
    </row>
    <row r="433" spans="1:82" s="14" customFormat="1" ht="24" x14ac:dyDescent="0.35">
      <c r="A433" s="160" t="s">
        <v>486</v>
      </c>
      <c r="B433" s="161" t="s">
        <v>1098</v>
      </c>
      <c r="C433" s="160" t="s">
        <v>486</v>
      </c>
      <c r="D433" s="162">
        <v>2</v>
      </c>
      <c r="E433" s="162" t="s">
        <v>41</v>
      </c>
      <c r="F433" s="232"/>
      <c r="G433" s="209">
        <f t="shared" si="33"/>
        <v>0</v>
      </c>
      <c r="H433" s="162">
        <v>1</v>
      </c>
      <c r="I433" s="176" t="s">
        <v>860</v>
      </c>
      <c r="J433" s="176"/>
      <c r="K433" s="176"/>
      <c r="L433" s="177"/>
      <c r="M433" s="177"/>
      <c r="N433" s="177"/>
      <c r="O433" s="177"/>
      <c r="P433" s="177"/>
    </row>
    <row r="434" spans="1:82" s="14" customFormat="1" ht="24" x14ac:dyDescent="0.35">
      <c r="A434" s="160" t="s">
        <v>487</v>
      </c>
      <c r="B434" s="161" t="s">
        <v>1099</v>
      </c>
      <c r="C434" s="160" t="s">
        <v>487</v>
      </c>
      <c r="D434" s="162">
        <v>2</v>
      </c>
      <c r="E434" s="162" t="s">
        <v>41</v>
      </c>
      <c r="F434" s="232"/>
      <c r="G434" s="209">
        <f t="shared" si="33"/>
        <v>0</v>
      </c>
      <c r="H434" s="162">
        <v>1</v>
      </c>
      <c r="I434" s="176" t="s">
        <v>860</v>
      </c>
      <c r="J434" s="176"/>
      <c r="K434" s="176"/>
      <c r="L434" s="177"/>
      <c r="M434" s="177"/>
      <c r="N434" s="177"/>
      <c r="O434" s="177"/>
      <c r="P434" s="177"/>
    </row>
    <row r="435" spans="1:82" s="14" customFormat="1" ht="24" x14ac:dyDescent="0.35">
      <c r="A435" s="160" t="s">
        <v>488</v>
      </c>
      <c r="B435" s="161" t="s">
        <v>1100</v>
      </c>
      <c r="C435" s="160" t="s">
        <v>488</v>
      </c>
      <c r="D435" s="162">
        <v>2</v>
      </c>
      <c r="E435" s="162" t="s">
        <v>41</v>
      </c>
      <c r="F435" s="232"/>
      <c r="G435" s="209">
        <f t="shared" si="33"/>
        <v>0</v>
      </c>
      <c r="H435" s="162">
        <v>1</v>
      </c>
      <c r="I435" s="176" t="s">
        <v>860</v>
      </c>
      <c r="J435" s="176"/>
      <c r="K435" s="176"/>
      <c r="L435" s="177"/>
      <c r="M435" s="177"/>
      <c r="N435" s="177"/>
      <c r="O435" s="177"/>
      <c r="P435" s="177"/>
    </row>
    <row r="436" spans="1:82" s="14" customFormat="1" ht="24" x14ac:dyDescent="0.35">
      <c r="A436" s="160" t="s">
        <v>489</v>
      </c>
      <c r="B436" s="161" t="s">
        <v>1119</v>
      </c>
      <c r="C436" s="160" t="s">
        <v>489</v>
      </c>
      <c r="D436" s="162">
        <v>2</v>
      </c>
      <c r="E436" s="162" t="s">
        <v>41</v>
      </c>
      <c r="F436" s="232"/>
      <c r="G436" s="209">
        <f t="shared" si="33"/>
        <v>0</v>
      </c>
      <c r="H436" s="162">
        <v>2</v>
      </c>
      <c r="I436" s="176" t="s">
        <v>868</v>
      </c>
      <c r="J436" s="176"/>
      <c r="K436" s="176"/>
      <c r="L436" s="177"/>
      <c r="M436" s="177"/>
      <c r="N436" s="177"/>
      <c r="O436" s="177"/>
      <c r="P436" s="177"/>
    </row>
    <row r="437" spans="1:82" s="14" customFormat="1" ht="24" x14ac:dyDescent="0.35">
      <c r="A437" s="160" t="s">
        <v>490</v>
      </c>
      <c r="B437" s="161" t="s">
        <v>1103</v>
      </c>
      <c r="C437" s="160" t="s">
        <v>490</v>
      </c>
      <c r="D437" s="162">
        <v>2</v>
      </c>
      <c r="E437" s="162" t="s">
        <v>41</v>
      </c>
      <c r="F437" s="232"/>
      <c r="G437" s="209">
        <f t="shared" si="33"/>
        <v>0</v>
      </c>
      <c r="H437" s="162">
        <v>2</v>
      </c>
      <c r="I437" s="176" t="s">
        <v>868</v>
      </c>
      <c r="J437" s="176"/>
      <c r="K437" s="176"/>
      <c r="L437" s="177"/>
      <c r="M437" s="177"/>
      <c r="N437" s="177"/>
      <c r="O437" s="177"/>
      <c r="P437" s="177"/>
    </row>
    <row r="438" spans="1:82" s="14" customFormat="1" ht="24" x14ac:dyDescent="0.35">
      <c r="A438" s="160" t="s">
        <v>491</v>
      </c>
      <c r="B438" s="161" t="s">
        <v>1104</v>
      </c>
      <c r="C438" s="160" t="s">
        <v>491</v>
      </c>
      <c r="D438" s="162">
        <v>1</v>
      </c>
      <c r="E438" s="162" t="s">
        <v>44</v>
      </c>
      <c r="F438" s="232"/>
      <c r="G438" s="209">
        <f t="shared" si="33"/>
        <v>0</v>
      </c>
      <c r="H438" s="162">
        <v>2</v>
      </c>
      <c r="I438" s="176" t="s">
        <v>868</v>
      </c>
      <c r="J438" s="176"/>
      <c r="K438" s="176"/>
      <c r="L438" s="177"/>
      <c r="M438" s="177"/>
      <c r="N438" s="177"/>
      <c r="O438" s="177"/>
      <c r="P438" s="177"/>
    </row>
    <row r="439" spans="1:82" s="65" customFormat="1" x14ac:dyDescent="0.35">
      <c r="A439" s="160" t="s">
        <v>492</v>
      </c>
      <c r="B439" s="161" t="s">
        <v>1120</v>
      </c>
      <c r="C439" s="160" t="s">
        <v>492</v>
      </c>
      <c r="D439" s="162">
        <v>1</v>
      </c>
      <c r="E439" s="162" t="s">
        <v>41</v>
      </c>
      <c r="F439" s="232"/>
      <c r="G439" s="209">
        <f t="shared" si="33"/>
        <v>0</v>
      </c>
      <c r="H439" s="162">
        <v>2</v>
      </c>
      <c r="I439" s="176" t="s">
        <v>868</v>
      </c>
      <c r="J439" s="176"/>
      <c r="K439" s="176"/>
      <c r="L439" s="212"/>
      <c r="M439" s="212"/>
      <c r="N439" s="212"/>
      <c r="O439" s="212"/>
      <c r="P439" s="212"/>
      <c r="Q439" s="213"/>
      <c r="R439" s="213"/>
      <c r="S439" s="213"/>
      <c r="T439" s="213"/>
      <c r="U439" s="213"/>
      <c r="V439" s="213"/>
      <c r="W439" s="213"/>
      <c r="X439" s="213"/>
      <c r="Y439" s="213"/>
      <c r="Z439" s="213"/>
      <c r="AA439" s="213"/>
      <c r="AB439" s="213"/>
      <c r="AC439" s="213"/>
      <c r="AD439" s="213"/>
      <c r="AE439" s="213"/>
      <c r="AF439" s="213"/>
      <c r="AG439" s="213"/>
      <c r="AH439" s="213"/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  <c r="BI439" s="213"/>
      <c r="BJ439" s="213"/>
      <c r="BK439" s="213"/>
      <c r="BL439" s="213"/>
      <c r="BM439" s="213"/>
      <c r="BN439" s="213"/>
      <c r="BO439" s="213"/>
      <c r="BP439" s="213"/>
      <c r="BQ439" s="213"/>
      <c r="BR439" s="213"/>
      <c r="BS439" s="213"/>
      <c r="BT439" s="213"/>
      <c r="BU439" s="213"/>
      <c r="BV439" s="213"/>
      <c r="BW439" s="213"/>
      <c r="BX439" s="213"/>
      <c r="BY439" s="213"/>
      <c r="BZ439" s="213"/>
      <c r="CA439" s="213"/>
      <c r="CB439" s="213"/>
      <c r="CC439" s="213"/>
      <c r="CD439" s="213"/>
    </row>
    <row r="440" spans="1:82" s="14" customFormat="1" x14ac:dyDescent="0.35">
      <c r="A440" s="160" t="s">
        <v>493</v>
      </c>
      <c r="B440" s="161" t="s">
        <v>1109</v>
      </c>
      <c r="C440" s="160" t="s">
        <v>493</v>
      </c>
      <c r="D440" s="162">
        <v>1</v>
      </c>
      <c r="E440" s="162" t="s">
        <v>44</v>
      </c>
      <c r="F440" s="232"/>
      <c r="G440" s="209">
        <f t="shared" si="33"/>
        <v>0</v>
      </c>
      <c r="H440" s="162">
        <v>2</v>
      </c>
      <c r="I440" s="176" t="s">
        <v>868</v>
      </c>
      <c r="J440" s="176"/>
      <c r="K440" s="176"/>
      <c r="L440" s="177"/>
      <c r="M440" s="177"/>
      <c r="N440" s="177"/>
      <c r="O440" s="177"/>
      <c r="P440" s="177"/>
    </row>
    <row r="441" spans="1:82" s="14" customFormat="1" ht="24" x14ac:dyDescent="0.35">
      <c r="A441" s="160" t="s">
        <v>494</v>
      </c>
      <c r="B441" s="161" t="s">
        <v>1110</v>
      </c>
      <c r="C441" s="160" t="s">
        <v>494</v>
      </c>
      <c r="D441" s="162">
        <v>1</v>
      </c>
      <c r="E441" s="162" t="s">
        <v>44</v>
      </c>
      <c r="F441" s="232"/>
      <c r="G441" s="209">
        <f t="shared" si="33"/>
        <v>0</v>
      </c>
      <c r="H441" s="162">
        <v>2</v>
      </c>
      <c r="I441" s="176" t="s">
        <v>868</v>
      </c>
      <c r="J441" s="176"/>
      <c r="K441" s="176"/>
      <c r="L441" s="177"/>
      <c r="M441" s="177"/>
      <c r="N441" s="177"/>
      <c r="O441" s="177"/>
      <c r="P441" s="177"/>
    </row>
    <row r="442" spans="1:82" s="14" customFormat="1" x14ac:dyDescent="0.35">
      <c r="A442" s="160" t="s">
        <v>495</v>
      </c>
      <c r="B442" s="161" t="s">
        <v>967</v>
      </c>
      <c r="C442" s="160" t="s">
        <v>495</v>
      </c>
      <c r="D442" s="162">
        <v>1</v>
      </c>
      <c r="E442" s="162" t="s">
        <v>44</v>
      </c>
      <c r="F442" s="232"/>
      <c r="G442" s="209">
        <f>+D442*F442</f>
        <v>0</v>
      </c>
      <c r="H442" s="162">
        <v>3</v>
      </c>
      <c r="I442" s="176" t="s">
        <v>867</v>
      </c>
      <c r="J442" s="176"/>
      <c r="K442" s="176"/>
      <c r="L442" s="177"/>
      <c r="M442" s="177"/>
      <c r="N442" s="177"/>
      <c r="O442" s="177"/>
      <c r="P442" s="177"/>
    </row>
    <row r="443" spans="1:82" s="14" customFormat="1" x14ac:dyDescent="0.35">
      <c r="A443" s="287"/>
      <c r="B443" s="288"/>
      <c r="C443" s="288"/>
      <c r="D443" s="288"/>
      <c r="E443" s="289"/>
      <c r="F443" s="90" t="s">
        <v>52</v>
      </c>
      <c r="G443" s="171">
        <f>G442+G441+G440+G439+G438+G437+G436+G435+G434+G433+G432+G430+G429+G428+G427+G426+G425+G424+G423+G422+G421+G420+G419+G418+G415+G414+G413+G412+G411+G410+G409+G408+G407+G406+G404+G403+G402+G401+G400+G399+G398+G397+G396+G395+G394+G393+G392+G390+G389+G388+G387+G384+G383+G382+G381+G380+G379+G378+G377+G376+G375+G374+G373+G372+G371+G369+G368+G367+G366+G365+G363+G362+G361+G360+G359+G358+G357+G356+G355+G354+G353+G352+G351+G350+G349+G348+G345+G344+G343+G342+G341+G340+G339+G338+G337+G336+G335+G334+G332+G331+G330+G329+G328+G327+G326+G325+G323+G322+G321+G320+G319+G318+G317+G316+G315+G314+G313+G312+G311+G310+G309+G307+G306+G305+G304+G303+G302+G301+G300+G299+G298+G297+G296+G295+G294+G293+G292+G289+G288+G287+G286+G285+G284+G283+G282+G281+G280+G279+G278+G277+G276+G274+G273+G272+G271+G270+G268+G267+G266+G265+G264+G263+G262+G261+G260+G259+G258+G257+G256+G255+G254+G253</f>
        <v>0</v>
      </c>
      <c r="H443" s="171"/>
      <c r="I443" s="176"/>
      <c r="J443" s="176"/>
      <c r="K443" s="176"/>
      <c r="L443" s="177"/>
      <c r="M443" s="177"/>
      <c r="N443" s="177"/>
      <c r="O443" s="177"/>
      <c r="P443" s="177"/>
    </row>
    <row r="444" spans="1:82" s="3" customFormat="1" ht="37" customHeight="1" x14ac:dyDescent="0.35">
      <c r="A444" s="80">
        <v>4</v>
      </c>
      <c r="B444" s="271" t="s">
        <v>496</v>
      </c>
      <c r="C444" s="271"/>
      <c r="D444" s="271"/>
      <c r="E444" s="271"/>
      <c r="F444" s="271"/>
      <c r="G444" s="271"/>
      <c r="H444" s="181"/>
      <c r="I444" s="176"/>
      <c r="J444" s="176"/>
      <c r="K444" s="176"/>
      <c r="L444" s="175"/>
      <c r="M444" s="175"/>
      <c r="N444" s="175"/>
      <c r="O444" s="175"/>
      <c r="P444" s="175"/>
    </row>
    <row r="445" spans="1:82" ht="10.4" customHeight="1" x14ac:dyDescent="0.35">
      <c r="A445" s="78"/>
      <c r="B445" s="12"/>
      <c r="C445" s="12"/>
      <c r="D445" s="12"/>
      <c r="E445" s="12"/>
      <c r="F445" s="12"/>
      <c r="G445" s="12"/>
      <c r="H445" s="12"/>
      <c r="I445" s="176"/>
      <c r="J445" s="176"/>
      <c r="K445" s="176"/>
      <c r="L445" s="176"/>
      <c r="M445" s="176"/>
      <c r="N445" s="176"/>
      <c r="O445" s="176"/>
      <c r="P445" s="176"/>
    </row>
    <row r="446" spans="1:82" ht="25.4" customHeight="1" x14ac:dyDescent="0.35">
      <c r="A446" s="285" t="s">
        <v>32</v>
      </c>
      <c r="B446" s="285" t="s">
        <v>33</v>
      </c>
      <c r="C446" s="285" t="s">
        <v>34</v>
      </c>
      <c r="D446" s="285" t="s">
        <v>35</v>
      </c>
      <c r="E446" s="285" t="s">
        <v>36</v>
      </c>
      <c r="F446" s="285" t="s">
        <v>1288</v>
      </c>
      <c r="G446" s="286"/>
      <c r="H446" s="168"/>
      <c r="I446" s="176"/>
      <c r="J446" s="176"/>
      <c r="K446" s="176"/>
      <c r="L446" s="176"/>
      <c r="M446" s="176"/>
      <c r="N446" s="176"/>
      <c r="O446" s="176"/>
      <c r="P446" s="176"/>
    </row>
    <row r="447" spans="1:82" ht="25.4" customHeight="1" x14ac:dyDescent="0.35">
      <c r="A447" s="285"/>
      <c r="B447" s="285"/>
      <c r="C447" s="285"/>
      <c r="D447" s="285"/>
      <c r="E447" s="285"/>
      <c r="F447" s="155" t="s">
        <v>37</v>
      </c>
      <c r="G447" s="168" t="s">
        <v>38</v>
      </c>
      <c r="H447" s="168" t="s">
        <v>874</v>
      </c>
      <c r="I447" s="176"/>
      <c r="J447" s="176"/>
      <c r="K447" s="176"/>
      <c r="L447" s="176"/>
      <c r="M447" s="176"/>
      <c r="N447" s="176"/>
      <c r="O447" s="176"/>
      <c r="P447" s="176"/>
    </row>
    <row r="448" spans="1:82" s="14" customFormat="1" ht="23.15" customHeight="1" x14ac:dyDescent="0.35">
      <c r="A448" s="284" t="s">
        <v>497</v>
      </c>
      <c r="B448" s="284"/>
      <c r="C448" s="284"/>
      <c r="D448" s="284"/>
      <c r="E448" s="284"/>
      <c r="F448" s="284"/>
      <c r="G448" s="275">
        <f>SUBTOTAL(9,G450:G490)</f>
        <v>0</v>
      </c>
      <c r="H448" s="205"/>
      <c r="I448" s="176"/>
      <c r="J448" s="176"/>
      <c r="K448" s="176"/>
      <c r="L448" s="177"/>
      <c r="M448" s="177"/>
      <c r="N448" s="177"/>
      <c r="O448" s="177"/>
      <c r="P448" s="177"/>
    </row>
    <row r="449" spans="1:16" s="14" customFormat="1" ht="14.65" customHeight="1" x14ac:dyDescent="0.35">
      <c r="A449" s="156" t="s">
        <v>498</v>
      </c>
      <c r="B449" s="156"/>
      <c r="C449" s="156"/>
      <c r="D449" s="156"/>
      <c r="E449" s="156"/>
      <c r="F449" s="156"/>
      <c r="G449" s="169"/>
      <c r="H449" s="169"/>
      <c r="I449" s="176"/>
      <c r="J449" s="176"/>
      <c r="K449" s="176"/>
      <c r="L449" s="177"/>
      <c r="M449" s="177"/>
      <c r="N449" s="177"/>
      <c r="O449" s="177"/>
      <c r="P449" s="177"/>
    </row>
    <row r="450" spans="1:16" s="14" customFormat="1" ht="48" x14ac:dyDescent="0.35">
      <c r="A450" s="157" t="s">
        <v>87</v>
      </c>
      <c r="B450" s="158" t="s">
        <v>1124</v>
      </c>
      <c r="C450" s="157" t="s">
        <v>87</v>
      </c>
      <c r="D450" s="159">
        <v>7</v>
      </c>
      <c r="E450" s="159" t="s">
        <v>41</v>
      </c>
      <c r="F450" s="231"/>
      <c r="G450" s="170">
        <f t="shared" ref="G450:G454" si="34">+D450*F450</f>
        <v>0</v>
      </c>
      <c r="H450" s="162">
        <v>1</v>
      </c>
      <c r="I450" s="176" t="s">
        <v>860</v>
      </c>
      <c r="J450" s="176"/>
      <c r="K450" s="176"/>
      <c r="L450" s="177"/>
      <c r="M450" s="177"/>
      <c r="N450" s="177"/>
      <c r="O450" s="177"/>
      <c r="P450" s="177"/>
    </row>
    <row r="451" spans="1:16" s="14" customFormat="1" ht="24" x14ac:dyDescent="0.35">
      <c r="A451" s="157" t="s">
        <v>88</v>
      </c>
      <c r="B451" s="158" t="s">
        <v>1125</v>
      </c>
      <c r="C451" s="157" t="s">
        <v>88</v>
      </c>
      <c r="D451" s="159">
        <v>1</v>
      </c>
      <c r="E451" s="159" t="s">
        <v>41</v>
      </c>
      <c r="F451" s="231"/>
      <c r="G451" s="170">
        <f t="shared" si="34"/>
        <v>0</v>
      </c>
      <c r="H451" s="162">
        <v>1</v>
      </c>
      <c r="I451" s="176" t="s">
        <v>860</v>
      </c>
      <c r="J451" s="176"/>
      <c r="K451" s="176"/>
      <c r="L451" s="177"/>
      <c r="M451" s="177"/>
      <c r="N451" s="177"/>
      <c r="O451" s="177"/>
      <c r="P451" s="177"/>
    </row>
    <row r="452" spans="1:16" s="14" customFormat="1" ht="36" x14ac:dyDescent="0.35">
      <c r="A452" s="157" t="s">
        <v>89</v>
      </c>
      <c r="B452" s="158" t="s">
        <v>1126</v>
      </c>
      <c r="C452" s="157" t="s">
        <v>89</v>
      </c>
      <c r="D452" s="159">
        <v>1</v>
      </c>
      <c r="E452" s="159" t="s">
        <v>41</v>
      </c>
      <c r="F452" s="231"/>
      <c r="G452" s="170">
        <f t="shared" si="34"/>
        <v>0</v>
      </c>
      <c r="H452" s="162">
        <v>1</v>
      </c>
      <c r="I452" s="176" t="s">
        <v>860</v>
      </c>
      <c r="J452" s="176"/>
      <c r="K452" s="176"/>
      <c r="L452" s="177"/>
      <c r="M452" s="177"/>
      <c r="N452" s="177"/>
      <c r="O452" s="177"/>
      <c r="P452" s="177"/>
    </row>
    <row r="453" spans="1:16" s="14" customFormat="1" ht="24" x14ac:dyDescent="0.35">
      <c r="A453" s="157" t="s">
        <v>157</v>
      </c>
      <c r="B453" s="158" t="s">
        <v>1127</v>
      </c>
      <c r="C453" s="157" t="s">
        <v>157</v>
      </c>
      <c r="D453" s="159">
        <v>1</v>
      </c>
      <c r="E453" s="159" t="s">
        <v>41</v>
      </c>
      <c r="F453" s="231"/>
      <c r="G453" s="170">
        <f t="shared" si="34"/>
        <v>0</v>
      </c>
      <c r="H453" s="162">
        <v>2</v>
      </c>
      <c r="I453" s="176" t="s">
        <v>868</v>
      </c>
      <c r="J453" s="176"/>
      <c r="K453" s="176"/>
      <c r="L453" s="177"/>
      <c r="M453" s="177"/>
      <c r="N453" s="177"/>
      <c r="O453" s="177"/>
      <c r="P453" s="177"/>
    </row>
    <row r="454" spans="1:16" s="14" customFormat="1" x14ac:dyDescent="0.35">
      <c r="A454" s="157" t="s">
        <v>500</v>
      </c>
      <c r="B454" s="158" t="s">
        <v>967</v>
      </c>
      <c r="C454" s="157" t="s">
        <v>500</v>
      </c>
      <c r="D454" s="159">
        <v>1</v>
      </c>
      <c r="E454" s="159" t="s">
        <v>44</v>
      </c>
      <c r="F454" s="231"/>
      <c r="G454" s="170">
        <f t="shared" si="34"/>
        <v>0</v>
      </c>
      <c r="H454" s="162">
        <v>3</v>
      </c>
      <c r="I454" s="176" t="s">
        <v>867</v>
      </c>
      <c r="J454" s="176"/>
      <c r="K454" s="176"/>
      <c r="L454" s="177"/>
      <c r="M454" s="177"/>
      <c r="N454" s="177"/>
      <c r="O454" s="177"/>
      <c r="P454" s="177"/>
    </row>
    <row r="455" spans="1:16" s="14" customFormat="1" ht="14.65" customHeight="1" x14ac:dyDescent="0.35">
      <c r="A455" s="156" t="s">
        <v>501</v>
      </c>
      <c r="B455" s="156"/>
      <c r="C455" s="156"/>
      <c r="D455" s="156"/>
      <c r="E455" s="156"/>
      <c r="F455" s="156"/>
      <c r="G455" s="169"/>
      <c r="H455" s="169"/>
      <c r="I455" s="176"/>
      <c r="J455" s="176"/>
      <c r="K455" s="176"/>
      <c r="L455" s="177"/>
      <c r="M455" s="177"/>
      <c r="N455" s="177"/>
      <c r="O455" s="177"/>
      <c r="P455" s="177"/>
    </row>
    <row r="456" spans="1:16" s="14" customFormat="1" ht="24" x14ac:dyDescent="0.35">
      <c r="A456" s="157" t="s">
        <v>502</v>
      </c>
      <c r="B456" s="158" t="s">
        <v>1128</v>
      </c>
      <c r="C456" s="157" t="s">
        <v>502</v>
      </c>
      <c r="D456" s="159">
        <v>1</v>
      </c>
      <c r="E456" s="159" t="s">
        <v>41</v>
      </c>
      <c r="F456" s="231"/>
      <c r="G456" s="170">
        <f t="shared" ref="G456:G463" si="35">+D456*F456</f>
        <v>0</v>
      </c>
      <c r="H456" s="162">
        <v>1</v>
      </c>
      <c r="I456" s="176" t="s">
        <v>860</v>
      </c>
      <c r="J456" s="176"/>
      <c r="K456" s="176"/>
      <c r="L456" s="177"/>
      <c r="M456" s="177"/>
      <c r="N456" s="177"/>
      <c r="O456" s="177"/>
      <c r="P456" s="177"/>
    </row>
    <row r="457" spans="1:16" s="14" customFormat="1" x14ac:dyDescent="0.35">
      <c r="A457" s="157" t="s">
        <v>503</v>
      </c>
      <c r="B457" s="158" t="s">
        <v>1129</v>
      </c>
      <c r="C457" s="157" t="s">
        <v>503</v>
      </c>
      <c r="D457" s="159">
        <v>1</v>
      </c>
      <c r="E457" s="159" t="s">
        <v>41</v>
      </c>
      <c r="F457" s="231"/>
      <c r="G457" s="170">
        <f t="shared" si="35"/>
        <v>0</v>
      </c>
      <c r="H457" s="162">
        <v>1</v>
      </c>
      <c r="I457" s="176" t="s">
        <v>860</v>
      </c>
      <c r="J457" s="176"/>
      <c r="K457" s="176"/>
      <c r="L457" s="177"/>
      <c r="M457" s="177"/>
      <c r="N457" s="177"/>
      <c r="O457" s="177"/>
      <c r="P457" s="177"/>
    </row>
    <row r="458" spans="1:16" s="14" customFormat="1" ht="24" x14ac:dyDescent="0.35">
      <c r="A458" s="157" t="s">
        <v>504</v>
      </c>
      <c r="B458" s="163" t="s">
        <v>1130</v>
      </c>
      <c r="C458" s="157" t="s">
        <v>504</v>
      </c>
      <c r="D458" s="159">
        <v>1</v>
      </c>
      <c r="E458" s="159" t="s">
        <v>41</v>
      </c>
      <c r="F458" s="231"/>
      <c r="G458" s="170">
        <f t="shared" si="35"/>
        <v>0</v>
      </c>
      <c r="H458" s="162">
        <v>2</v>
      </c>
      <c r="I458" s="176" t="s">
        <v>868</v>
      </c>
      <c r="J458" s="176"/>
      <c r="K458" s="176"/>
      <c r="L458" s="177"/>
      <c r="M458" s="177"/>
      <c r="N458" s="177"/>
      <c r="O458" s="177"/>
      <c r="P458" s="177"/>
    </row>
    <row r="459" spans="1:16" s="14" customFormat="1" ht="24" x14ac:dyDescent="0.35">
      <c r="A459" s="157" t="s">
        <v>505</v>
      </c>
      <c r="B459" s="163" t="s">
        <v>1131</v>
      </c>
      <c r="C459" s="157" t="s">
        <v>505</v>
      </c>
      <c r="D459" s="159">
        <v>1</v>
      </c>
      <c r="E459" s="159" t="s">
        <v>41</v>
      </c>
      <c r="F459" s="231"/>
      <c r="G459" s="170">
        <f t="shared" si="35"/>
        <v>0</v>
      </c>
      <c r="H459" s="162">
        <v>2</v>
      </c>
      <c r="I459" s="176" t="s">
        <v>868</v>
      </c>
      <c r="J459" s="176"/>
      <c r="K459" s="176"/>
      <c r="L459" s="177"/>
      <c r="M459" s="177"/>
      <c r="N459" s="177"/>
      <c r="O459" s="177"/>
      <c r="P459" s="177"/>
    </row>
    <row r="460" spans="1:16" s="14" customFormat="1" ht="24" x14ac:dyDescent="0.35">
      <c r="A460" s="157" t="s">
        <v>506</v>
      </c>
      <c r="B460" s="163" t="s">
        <v>1132</v>
      </c>
      <c r="C460" s="157" t="s">
        <v>506</v>
      </c>
      <c r="D460" s="159">
        <v>1</v>
      </c>
      <c r="E460" s="159" t="s">
        <v>41</v>
      </c>
      <c r="F460" s="231"/>
      <c r="G460" s="170">
        <f t="shared" si="35"/>
        <v>0</v>
      </c>
      <c r="H460" s="162">
        <v>2</v>
      </c>
      <c r="I460" s="176" t="s">
        <v>868</v>
      </c>
      <c r="J460" s="176"/>
      <c r="K460" s="176"/>
      <c r="L460" s="177"/>
      <c r="M460" s="177"/>
      <c r="N460" s="177"/>
      <c r="O460" s="177"/>
      <c r="P460" s="177"/>
    </row>
    <row r="461" spans="1:16" s="14" customFormat="1" x14ac:dyDescent="0.35">
      <c r="A461" s="157" t="s">
        <v>507</v>
      </c>
      <c r="B461" s="163" t="s">
        <v>1032</v>
      </c>
      <c r="C461" s="157" t="s">
        <v>507</v>
      </c>
      <c r="D461" s="159">
        <v>1</v>
      </c>
      <c r="E461" s="159" t="s">
        <v>41</v>
      </c>
      <c r="F461" s="231"/>
      <c r="G461" s="170">
        <f t="shared" si="35"/>
        <v>0</v>
      </c>
      <c r="H461" s="162">
        <v>2</v>
      </c>
      <c r="I461" s="176" t="s">
        <v>868</v>
      </c>
      <c r="J461" s="176"/>
      <c r="K461" s="176"/>
      <c r="L461" s="177"/>
      <c r="M461" s="177"/>
      <c r="N461" s="177"/>
      <c r="O461" s="177"/>
      <c r="P461" s="177"/>
    </row>
    <row r="462" spans="1:16" s="14" customFormat="1" x14ac:dyDescent="0.35">
      <c r="A462" s="157" t="s">
        <v>508</v>
      </c>
      <c r="B462" s="163" t="s">
        <v>1133</v>
      </c>
      <c r="C462" s="157" t="s">
        <v>508</v>
      </c>
      <c r="D462" s="159">
        <v>1</v>
      </c>
      <c r="E462" s="159" t="s">
        <v>41</v>
      </c>
      <c r="F462" s="231"/>
      <c r="G462" s="170">
        <f t="shared" si="35"/>
        <v>0</v>
      </c>
      <c r="H462" s="162">
        <v>2</v>
      </c>
      <c r="I462" s="176" t="s">
        <v>868</v>
      </c>
      <c r="J462" s="176"/>
      <c r="K462" s="176"/>
      <c r="L462" s="177"/>
      <c r="M462" s="177"/>
      <c r="N462" s="177"/>
      <c r="O462" s="177"/>
      <c r="P462" s="177"/>
    </row>
    <row r="463" spans="1:16" s="14" customFormat="1" x14ac:dyDescent="0.35">
      <c r="A463" s="157" t="s">
        <v>509</v>
      </c>
      <c r="B463" s="163" t="s">
        <v>967</v>
      </c>
      <c r="C463" s="157" t="s">
        <v>509</v>
      </c>
      <c r="D463" s="159">
        <v>1</v>
      </c>
      <c r="E463" s="159" t="s">
        <v>44</v>
      </c>
      <c r="F463" s="231"/>
      <c r="G463" s="170">
        <f t="shared" si="35"/>
        <v>0</v>
      </c>
      <c r="H463" s="162">
        <v>3</v>
      </c>
      <c r="I463" s="176" t="s">
        <v>867</v>
      </c>
      <c r="J463" s="176"/>
      <c r="K463" s="176"/>
      <c r="L463" s="177"/>
      <c r="M463" s="177"/>
      <c r="N463" s="177"/>
      <c r="O463" s="177"/>
      <c r="P463" s="177"/>
    </row>
    <row r="464" spans="1:16" s="14" customFormat="1" ht="14.65" customHeight="1" x14ac:dyDescent="0.35">
      <c r="A464" s="156" t="s">
        <v>510</v>
      </c>
      <c r="B464" s="156"/>
      <c r="C464" s="156"/>
      <c r="D464" s="156"/>
      <c r="E464" s="156"/>
      <c r="F464" s="156"/>
      <c r="G464" s="169"/>
      <c r="H464" s="169"/>
      <c r="I464" s="176"/>
      <c r="J464" s="176"/>
      <c r="K464" s="176"/>
      <c r="L464" s="177"/>
      <c r="M464" s="177"/>
      <c r="N464" s="177"/>
      <c r="O464" s="177"/>
      <c r="P464" s="177"/>
    </row>
    <row r="465" spans="1:16" s="14" customFormat="1" ht="24" x14ac:dyDescent="0.35">
      <c r="A465" s="157" t="s">
        <v>511</v>
      </c>
      <c r="B465" s="163" t="s">
        <v>1134</v>
      </c>
      <c r="C465" s="157" t="s">
        <v>511</v>
      </c>
      <c r="D465" s="159">
        <v>1</v>
      </c>
      <c r="E465" s="159" t="s">
        <v>41</v>
      </c>
      <c r="F465" s="231"/>
      <c r="G465" s="170">
        <f t="shared" ref="G465:G467" si="36">+D465*F465</f>
        <v>0</v>
      </c>
      <c r="H465" s="162">
        <v>2</v>
      </c>
      <c r="I465" s="176" t="s">
        <v>868</v>
      </c>
      <c r="J465" s="176"/>
      <c r="K465" s="176"/>
      <c r="L465" s="177"/>
      <c r="M465" s="177"/>
      <c r="N465" s="177"/>
      <c r="O465" s="177"/>
      <c r="P465" s="177"/>
    </row>
    <row r="466" spans="1:16" s="14" customFormat="1" ht="24" x14ac:dyDescent="0.35">
      <c r="A466" s="157" t="s">
        <v>513</v>
      </c>
      <c r="B466" s="163" t="s">
        <v>1127</v>
      </c>
      <c r="C466" s="157" t="s">
        <v>513</v>
      </c>
      <c r="D466" s="159">
        <v>1</v>
      </c>
      <c r="E466" s="159" t="s">
        <v>41</v>
      </c>
      <c r="F466" s="231"/>
      <c r="G466" s="170">
        <f t="shared" si="36"/>
        <v>0</v>
      </c>
      <c r="H466" s="162">
        <v>2</v>
      </c>
      <c r="I466" s="176" t="s">
        <v>868</v>
      </c>
      <c r="J466" s="176"/>
      <c r="K466" s="176"/>
      <c r="L466" s="177"/>
      <c r="M466" s="177"/>
      <c r="N466" s="177"/>
      <c r="O466" s="177"/>
      <c r="P466" s="177"/>
    </row>
    <row r="467" spans="1:16" s="14" customFormat="1" x14ac:dyDescent="0.35">
      <c r="A467" s="157" t="s">
        <v>514</v>
      </c>
      <c r="B467" s="163" t="s">
        <v>967</v>
      </c>
      <c r="C467" s="157" t="s">
        <v>514</v>
      </c>
      <c r="D467" s="159">
        <v>1</v>
      </c>
      <c r="E467" s="159" t="s">
        <v>44</v>
      </c>
      <c r="F467" s="231"/>
      <c r="G467" s="170">
        <f t="shared" si="36"/>
        <v>0</v>
      </c>
      <c r="H467" s="162">
        <v>3</v>
      </c>
      <c r="I467" s="176" t="s">
        <v>867</v>
      </c>
      <c r="J467" s="176"/>
      <c r="K467" s="176"/>
      <c r="L467" s="177"/>
      <c r="M467" s="177"/>
      <c r="N467" s="177"/>
      <c r="O467" s="177"/>
      <c r="P467" s="177"/>
    </row>
    <row r="468" spans="1:16" s="14" customFormat="1" ht="14.65" customHeight="1" x14ac:dyDescent="0.35">
      <c r="A468" s="156" t="s">
        <v>515</v>
      </c>
      <c r="B468" s="156"/>
      <c r="C468" s="156"/>
      <c r="D468" s="156"/>
      <c r="E468" s="156"/>
      <c r="F468" s="156"/>
      <c r="G468" s="169"/>
      <c r="H468" s="169"/>
      <c r="I468" s="176"/>
      <c r="J468" s="176"/>
      <c r="K468" s="176"/>
      <c r="L468" s="177"/>
      <c r="M468" s="177"/>
      <c r="N468" s="177"/>
      <c r="O468" s="177"/>
      <c r="P468" s="177"/>
    </row>
    <row r="469" spans="1:16" s="14" customFormat="1" ht="24" x14ac:dyDescent="0.35">
      <c r="A469" s="157" t="s">
        <v>516</v>
      </c>
      <c r="B469" s="163" t="s">
        <v>1135</v>
      </c>
      <c r="C469" s="157" t="s">
        <v>516</v>
      </c>
      <c r="D469" s="159">
        <v>2</v>
      </c>
      <c r="E469" s="159" t="s">
        <v>41</v>
      </c>
      <c r="F469" s="231"/>
      <c r="G469" s="170">
        <f t="shared" ref="G469:G474" si="37">+D469*F469</f>
        <v>0</v>
      </c>
      <c r="H469" s="162">
        <v>1</v>
      </c>
      <c r="I469" s="176" t="s">
        <v>860</v>
      </c>
      <c r="J469" s="176"/>
      <c r="K469" s="176"/>
      <c r="L469" s="177"/>
      <c r="M469" s="177"/>
      <c r="N469" s="177"/>
      <c r="O469" s="177"/>
      <c r="P469" s="177"/>
    </row>
    <row r="470" spans="1:16" s="14" customFormat="1" x14ac:dyDescent="0.35">
      <c r="A470" s="157" t="s">
        <v>517</v>
      </c>
      <c r="B470" s="163" t="s">
        <v>1136</v>
      </c>
      <c r="C470" s="157" t="s">
        <v>517</v>
      </c>
      <c r="D470" s="159">
        <v>2</v>
      </c>
      <c r="E470" s="159" t="s">
        <v>41</v>
      </c>
      <c r="F470" s="231"/>
      <c r="G470" s="170">
        <f t="shared" si="37"/>
        <v>0</v>
      </c>
      <c r="H470" s="162">
        <v>1</v>
      </c>
      <c r="I470" s="176" t="s">
        <v>860</v>
      </c>
      <c r="J470" s="176"/>
      <c r="K470" s="176"/>
      <c r="L470" s="177"/>
      <c r="M470" s="177"/>
      <c r="N470" s="177"/>
      <c r="O470" s="177"/>
      <c r="P470" s="177"/>
    </row>
    <row r="471" spans="1:16" s="14" customFormat="1" x14ac:dyDescent="0.35">
      <c r="A471" s="157" t="s">
        <v>518</v>
      </c>
      <c r="B471" s="163" t="s">
        <v>1137</v>
      </c>
      <c r="C471" s="157" t="s">
        <v>518</v>
      </c>
      <c r="D471" s="159">
        <v>2</v>
      </c>
      <c r="E471" s="159" t="s">
        <v>41</v>
      </c>
      <c r="F471" s="231"/>
      <c r="G471" s="170">
        <f t="shared" si="37"/>
        <v>0</v>
      </c>
      <c r="H471" s="162">
        <v>1</v>
      </c>
      <c r="I471" s="176" t="s">
        <v>860</v>
      </c>
      <c r="J471" s="176"/>
      <c r="K471" s="176"/>
      <c r="L471" s="177"/>
      <c r="M471" s="177"/>
      <c r="N471" s="177"/>
      <c r="O471" s="177"/>
      <c r="P471" s="177"/>
    </row>
    <row r="472" spans="1:16" s="14" customFormat="1" ht="24" x14ac:dyDescent="0.35">
      <c r="A472" s="157" t="s">
        <v>519</v>
      </c>
      <c r="B472" s="163" t="s">
        <v>1138</v>
      </c>
      <c r="C472" s="157" t="s">
        <v>519</v>
      </c>
      <c r="D472" s="159">
        <v>1</v>
      </c>
      <c r="E472" s="159" t="s">
        <v>41</v>
      </c>
      <c r="F472" s="231"/>
      <c r="G472" s="170">
        <f t="shared" si="37"/>
        <v>0</v>
      </c>
      <c r="H472" s="162">
        <v>1</v>
      </c>
      <c r="I472" s="176" t="s">
        <v>860</v>
      </c>
      <c r="J472" s="176"/>
      <c r="K472" s="176"/>
      <c r="L472" s="177"/>
      <c r="M472" s="177"/>
      <c r="N472" s="177"/>
      <c r="O472" s="177"/>
      <c r="P472" s="177"/>
    </row>
    <row r="473" spans="1:16" s="14" customFormat="1" ht="24" x14ac:dyDescent="0.35">
      <c r="A473" s="157" t="s">
        <v>520</v>
      </c>
      <c r="B473" s="163" t="s">
        <v>1139</v>
      </c>
      <c r="C473" s="157" t="s">
        <v>520</v>
      </c>
      <c r="D473" s="159">
        <v>1</v>
      </c>
      <c r="E473" s="159" t="s">
        <v>41</v>
      </c>
      <c r="F473" s="231"/>
      <c r="G473" s="170">
        <f t="shared" si="37"/>
        <v>0</v>
      </c>
      <c r="H473" s="162">
        <v>1</v>
      </c>
      <c r="I473" s="176" t="s">
        <v>860</v>
      </c>
      <c r="J473" s="176"/>
      <c r="K473" s="176"/>
      <c r="L473" s="177"/>
      <c r="M473" s="177"/>
      <c r="N473" s="177"/>
      <c r="O473" s="177"/>
      <c r="P473" s="177"/>
    </row>
    <row r="474" spans="1:16" s="14" customFormat="1" x14ac:dyDescent="0.35">
      <c r="A474" s="157" t="s">
        <v>521</v>
      </c>
      <c r="B474" s="163" t="s">
        <v>967</v>
      </c>
      <c r="C474" s="157" t="s">
        <v>521</v>
      </c>
      <c r="D474" s="159">
        <v>1</v>
      </c>
      <c r="E474" s="159" t="s">
        <v>44</v>
      </c>
      <c r="F474" s="231"/>
      <c r="G474" s="170">
        <f t="shared" si="37"/>
        <v>0</v>
      </c>
      <c r="H474" s="162">
        <v>3</v>
      </c>
      <c r="I474" s="176" t="s">
        <v>867</v>
      </c>
      <c r="J474" s="176"/>
      <c r="K474" s="176"/>
      <c r="L474" s="177"/>
      <c r="M474" s="177"/>
      <c r="N474" s="177"/>
      <c r="O474" s="177"/>
      <c r="P474" s="177"/>
    </row>
    <row r="475" spans="1:16" s="14" customFormat="1" ht="14.65" customHeight="1" x14ac:dyDescent="0.35">
      <c r="A475" s="156" t="s">
        <v>522</v>
      </c>
      <c r="B475" s="156"/>
      <c r="C475" s="156"/>
      <c r="D475" s="156"/>
      <c r="E475" s="156"/>
      <c r="F475" s="156"/>
      <c r="G475" s="169"/>
      <c r="H475" s="169"/>
      <c r="I475" s="176"/>
      <c r="J475" s="176"/>
      <c r="K475" s="176"/>
      <c r="L475" s="177"/>
      <c r="M475" s="177"/>
      <c r="N475" s="177"/>
      <c r="O475" s="177"/>
      <c r="P475" s="177"/>
    </row>
    <row r="476" spans="1:16" s="14" customFormat="1" x14ac:dyDescent="0.35">
      <c r="A476" s="157" t="s">
        <v>523</v>
      </c>
      <c r="B476" s="163" t="s">
        <v>1140</v>
      </c>
      <c r="C476" s="157" t="s">
        <v>523</v>
      </c>
      <c r="D476" s="159">
        <v>1</v>
      </c>
      <c r="E476" s="159" t="s">
        <v>41</v>
      </c>
      <c r="F476" s="231"/>
      <c r="G476" s="170">
        <f t="shared" ref="G476:G490" si="38">+D476*F476</f>
        <v>0</v>
      </c>
      <c r="H476" s="162">
        <v>1</v>
      </c>
      <c r="I476" s="176" t="s">
        <v>860</v>
      </c>
      <c r="J476" s="176"/>
      <c r="K476" s="176"/>
      <c r="L476" s="177"/>
      <c r="M476" s="177"/>
      <c r="N476" s="177"/>
      <c r="O476" s="177"/>
      <c r="P476" s="177"/>
    </row>
    <row r="477" spans="1:16" s="14" customFormat="1" ht="24" x14ac:dyDescent="0.35">
      <c r="A477" s="157" t="s">
        <v>524</v>
      </c>
      <c r="B477" s="163" t="s">
        <v>1141</v>
      </c>
      <c r="C477" s="157" t="s">
        <v>524</v>
      </c>
      <c r="D477" s="159">
        <v>2</v>
      </c>
      <c r="E477" s="159" t="s">
        <v>41</v>
      </c>
      <c r="F477" s="231"/>
      <c r="G477" s="170">
        <f t="shared" si="38"/>
        <v>0</v>
      </c>
      <c r="H477" s="162">
        <v>2</v>
      </c>
      <c r="I477" s="176" t="s">
        <v>868</v>
      </c>
      <c r="J477" s="176"/>
      <c r="K477" s="176"/>
      <c r="L477" s="177"/>
      <c r="M477" s="177"/>
      <c r="N477" s="177"/>
      <c r="O477" s="177"/>
      <c r="P477" s="177"/>
    </row>
    <row r="478" spans="1:16" s="14" customFormat="1" ht="24" x14ac:dyDescent="0.35">
      <c r="A478" s="157" t="s">
        <v>525</v>
      </c>
      <c r="B478" s="163" t="s">
        <v>1142</v>
      </c>
      <c r="C478" s="157" t="s">
        <v>525</v>
      </c>
      <c r="D478" s="159">
        <v>1</v>
      </c>
      <c r="E478" s="159" t="s">
        <v>41</v>
      </c>
      <c r="F478" s="231"/>
      <c r="G478" s="170">
        <f t="shared" si="38"/>
        <v>0</v>
      </c>
      <c r="H478" s="162">
        <v>2</v>
      </c>
      <c r="I478" s="176" t="s">
        <v>868</v>
      </c>
      <c r="J478" s="176"/>
      <c r="K478" s="176"/>
      <c r="L478" s="177"/>
      <c r="M478" s="177"/>
      <c r="N478" s="177"/>
      <c r="O478" s="177"/>
      <c r="P478" s="177"/>
    </row>
    <row r="479" spans="1:16" s="14" customFormat="1" x14ac:dyDescent="0.35">
      <c r="A479" s="157" t="s">
        <v>526</v>
      </c>
      <c r="B479" s="163" t="s">
        <v>1143</v>
      </c>
      <c r="C479" s="157" t="s">
        <v>526</v>
      </c>
      <c r="D479" s="159">
        <v>1</v>
      </c>
      <c r="E479" s="159" t="s">
        <v>41</v>
      </c>
      <c r="F479" s="231"/>
      <c r="G479" s="170">
        <f t="shared" si="38"/>
        <v>0</v>
      </c>
      <c r="H479" s="162">
        <v>1</v>
      </c>
      <c r="I479" s="176" t="s">
        <v>860</v>
      </c>
      <c r="J479" s="176"/>
      <c r="K479" s="176"/>
      <c r="L479" s="177"/>
      <c r="M479" s="177"/>
      <c r="N479" s="177"/>
      <c r="O479" s="177"/>
      <c r="P479" s="177"/>
    </row>
    <row r="480" spans="1:16" s="14" customFormat="1" ht="24" x14ac:dyDescent="0.35">
      <c r="A480" s="157" t="s">
        <v>527</v>
      </c>
      <c r="B480" s="163" t="s">
        <v>1144</v>
      </c>
      <c r="C480" s="157" t="s">
        <v>527</v>
      </c>
      <c r="D480" s="159">
        <v>1</v>
      </c>
      <c r="E480" s="159" t="s">
        <v>41</v>
      </c>
      <c r="F480" s="231"/>
      <c r="G480" s="170">
        <f t="shared" si="38"/>
        <v>0</v>
      </c>
      <c r="H480" s="162">
        <v>1</v>
      </c>
      <c r="I480" s="176" t="s">
        <v>860</v>
      </c>
      <c r="J480" s="176"/>
      <c r="K480" s="176"/>
      <c r="L480" s="177"/>
      <c r="M480" s="177"/>
      <c r="N480" s="177"/>
      <c r="O480" s="177"/>
      <c r="P480" s="177"/>
    </row>
    <row r="481" spans="1:16" s="14" customFormat="1" ht="24" x14ac:dyDescent="0.35">
      <c r="A481" s="157" t="s">
        <v>528</v>
      </c>
      <c r="B481" s="163" t="s">
        <v>1145</v>
      </c>
      <c r="C481" s="157" t="s">
        <v>528</v>
      </c>
      <c r="D481" s="159">
        <v>1</v>
      </c>
      <c r="E481" s="159" t="s">
        <v>41</v>
      </c>
      <c r="F481" s="231"/>
      <c r="G481" s="170">
        <f t="shared" si="38"/>
        <v>0</v>
      </c>
      <c r="H481" s="162">
        <v>1</v>
      </c>
      <c r="I481" s="176" t="s">
        <v>860</v>
      </c>
      <c r="J481" s="176"/>
      <c r="K481" s="176"/>
      <c r="L481" s="177"/>
      <c r="M481" s="177"/>
      <c r="N481" s="177"/>
      <c r="O481" s="177"/>
      <c r="P481" s="177"/>
    </row>
    <row r="482" spans="1:16" s="14" customFormat="1" ht="24" x14ac:dyDescent="0.35">
      <c r="A482" s="157" t="s">
        <v>529</v>
      </c>
      <c r="B482" s="163" t="s">
        <v>1146</v>
      </c>
      <c r="C482" s="157" t="s">
        <v>529</v>
      </c>
      <c r="D482" s="159">
        <v>1</v>
      </c>
      <c r="E482" s="159" t="s">
        <v>41</v>
      </c>
      <c r="F482" s="231"/>
      <c r="G482" s="170">
        <f t="shared" si="38"/>
        <v>0</v>
      </c>
      <c r="H482" s="162">
        <v>1</v>
      </c>
      <c r="I482" s="176" t="s">
        <v>860</v>
      </c>
      <c r="J482" s="176"/>
      <c r="K482" s="176"/>
      <c r="L482" s="177"/>
      <c r="M482" s="177"/>
      <c r="N482" s="177"/>
      <c r="O482" s="177"/>
      <c r="P482" s="177"/>
    </row>
    <row r="483" spans="1:16" s="14" customFormat="1" x14ac:dyDescent="0.35">
      <c r="A483" s="157" t="s">
        <v>530</v>
      </c>
      <c r="B483" s="163" t="s">
        <v>1147</v>
      </c>
      <c r="C483" s="157" t="s">
        <v>530</v>
      </c>
      <c r="D483" s="159">
        <v>2</v>
      </c>
      <c r="E483" s="159" t="s">
        <v>41</v>
      </c>
      <c r="F483" s="231"/>
      <c r="G483" s="170">
        <f t="shared" si="38"/>
        <v>0</v>
      </c>
      <c r="H483" s="162">
        <v>1</v>
      </c>
      <c r="I483" s="176" t="s">
        <v>860</v>
      </c>
      <c r="J483" s="176"/>
      <c r="K483" s="176"/>
      <c r="L483" s="177"/>
      <c r="M483" s="177"/>
      <c r="N483" s="177"/>
      <c r="O483" s="177"/>
      <c r="P483" s="177"/>
    </row>
    <row r="484" spans="1:16" s="14" customFormat="1" ht="24" x14ac:dyDescent="0.35">
      <c r="A484" s="157" t="s">
        <v>531</v>
      </c>
      <c r="B484" s="163" t="s">
        <v>1148</v>
      </c>
      <c r="C484" s="157" t="s">
        <v>531</v>
      </c>
      <c r="D484" s="159">
        <v>1</v>
      </c>
      <c r="E484" s="159" t="s">
        <v>41</v>
      </c>
      <c r="F484" s="231"/>
      <c r="G484" s="170">
        <f t="shared" si="38"/>
        <v>0</v>
      </c>
      <c r="H484" s="162">
        <v>1</v>
      </c>
      <c r="I484" s="176" t="s">
        <v>860</v>
      </c>
      <c r="J484" s="176"/>
      <c r="K484" s="176"/>
      <c r="L484" s="177"/>
      <c r="M484" s="177"/>
      <c r="N484" s="177"/>
      <c r="O484" s="177"/>
      <c r="P484" s="177"/>
    </row>
    <row r="485" spans="1:16" s="14" customFormat="1" ht="24" x14ac:dyDescent="0.35">
      <c r="A485" s="157" t="s">
        <v>532</v>
      </c>
      <c r="B485" s="163" t="s">
        <v>1149</v>
      </c>
      <c r="C485" s="157" t="s">
        <v>532</v>
      </c>
      <c r="D485" s="159">
        <v>4</v>
      </c>
      <c r="E485" s="159" t="s">
        <v>41</v>
      </c>
      <c r="F485" s="231"/>
      <c r="G485" s="170">
        <f t="shared" si="38"/>
        <v>0</v>
      </c>
      <c r="H485" s="162">
        <v>1</v>
      </c>
      <c r="I485" s="176" t="s">
        <v>860</v>
      </c>
      <c r="J485" s="176"/>
      <c r="K485" s="176"/>
      <c r="L485" s="177"/>
      <c r="M485" s="177"/>
      <c r="N485" s="177"/>
      <c r="O485" s="177"/>
      <c r="P485" s="177"/>
    </row>
    <row r="486" spans="1:16" s="14" customFormat="1" ht="24" x14ac:dyDescent="0.35">
      <c r="A486" s="157" t="s">
        <v>533</v>
      </c>
      <c r="B486" s="163" t="s">
        <v>1150</v>
      </c>
      <c r="C486" s="157" t="s">
        <v>533</v>
      </c>
      <c r="D486" s="159">
        <v>1</v>
      </c>
      <c r="E486" s="159" t="s">
        <v>41</v>
      </c>
      <c r="F486" s="231"/>
      <c r="G486" s="170">
        <f t="shared" si="38"/>
        <v>0</v>
      </c>
      <c r="H486" s="162">
        <v>1</v>
      </c>
      <c r="I486" s="176" t="s">
        <v>860</v>
      </c>
      <c r="J486" s="176"/>
      <c r="K486" s="176"/>
      <c r="L486" s="177"/>
      <c r="M486" s="177"/>
      <c r="N486" s="177"/>
      <c r="O486" s="177"/>
      <c r="P486" s="177"/>
    </row>
    <row r="487" spans="1:16" s="14" customFormat="1" ht="24" x14ac:dyDescent="0.35">
      <c r="A487" s="157" t="s">
        <v>534</v>
      </c>
      <c r="B487" s="163" t="s">
        <v>1151</v>
      </c>
      <c r="C487" s="157" t="s">
        <v>534</v>
      </c>
      <c r="D487" s="159">
        <v>1</v>
      </c>
      <c r="E487" s="159" t="s">
        <v>41</v>
      </c>
      <c r="F487" s="231"/>
      <c r="G487" s="170">
        <f t="shared" si="38"/>
        <v>0</v>
      </c>
      <c r="H487" s="162">
        <v>1</v>
      </c>
      <c r="I487" s="176" t="s">
        <v>860</v>
      </c>
      <c r="J487" s="176"/>
      <c r="K487" s="176"/>
      <c r="L487" s="177"/>
      <c r="M487" s="177"/>
      <c r="N487" s="177"/>
      <c r="O487" s="177"/>
      <c r="P487" s="177"/>
    </row>
    <row r="488" spans="1:16" s="14" customFormat="1" ht="24" x14ac:dyDescent="0.35">
      <c r="A488" s="157" t="s">
        <v>535</v>
      </c>
      <c r="B488" s="163" t="s">
        <v>1152</v>
      </c>
      <c r="C488" s="157" t="s">
        <v>535</v>
      </c>
      <c r="D488" s="159">
        <v>1</v>
      </c>
      <c r="E488" s="159" t="s">
        <v>44</v>
      </c>
      <c r="F488" s="231"/>
      <c r="G488" s="170">
        <f t="shared" si="38"/>
        <v>0</v>
      </c>
      <c r="H488" s="162">
        <v>1</v>
      </c>
      <c r="I488" s="176" t="s">
        <v>860</v>
      </c>
      <c r="J488" s="176"/>
      <c r="K488" s="176"/>
      <c r="L488" s="177"/>
      <c r="M488" s="177"/>
      <c r="N488" s="177"/>
      <c r="O488" s="177"/>
      <c r="P488" s="177"/>
    </row>
    <row r="489" spans="1:16" s="14" customFormat="1" x14ac:dyDescent="0.35">
      <c r="A489" s="157" t="s">
        <v>536</v>
      </c>
      <c r="B489" s="163" t="s">
        <v>1153</v>
      </c>
      <c r="C489" s="157" t="s">
        <v>536</v>
      </c>
      <c r="D489" s="159">
        <v>1</v>
      </c>
      <c r="E489" s="159" t="s">
        <v>44</v>
      </c>
      <c r="F489" s="231"/>
      <c r="G489" s="170">
        <f t="shared" si="38"/>
        <v>0</v>
      </c>
      <c r="H489" s="162">
        <v>1</v>
      </c>
      <c r="I489" s="176" t="s">
        <v>860</v>
      </c>
      <c r="J489" s="176"/>
      <c r="K489" s="176"/>
      <c r="L489" s="177"/>
      <c r="M489" s="177"/>
      <c r="N489" s="177"/>
      <c r="O489" s="177"/>
      <c r="P489" s="177"/>
    </row>
    <row r="490" spans="1:16" s="14" customFormat="1" x14ac:dyDescent="0.35">
      <c r="A490" s="157" t="s">
        <v>537</v>
      </c>
      <c r="B490" s="163" t="s">
        <v>967</v>
      </c>
      <c r="C490" s="157" t="s">
        <v>537</v>
      </c>
      <c r="D490" s="159">
        <v>1</v>
      </c>
      <c r="E490" s="159" t="s">
        <v>44</v>
      </c>
      <c r="F490" s="231"/>
      <c r="G490" s="170">
        <f t="shared" si="38"/>
        <v>0</v>
      </c>
      <c r="H490" s="162">
        <v>3</v>
      </c>
      <c r="I490" s="176" t="s">
        <v>867</v>
      </c>
      <c r="J490" s="176"/>
      <c r="K490" s="176"/>
      <c r="L490" s="177"/>
      <c r="M490" s="177"/>
      <c r="N490" s="177"/>
      <c r="O490" s="177"/>
      <c r="P490" s="177"/>
    </row>
    <row r="491" spans="1:16" s="14" customFormat="1" ht="23.65" customHeight="1" x14ac:dyDescent="0.35">
      <c r="A491" s="284" t="s">
        <v>538</v>
      </c>
      <c r="B491" s="284"/>
      <c r="C491" s="284"/>
      <c r="D491" s="284"/>
      <c r="E491" s="284"/>
      <c r="F491" s="284"/>
      <c r="G491" s="275"/>
      <c r="H491" s="205"/>
      <c r="I491" s="176"/>
      <c r="J491" s="176"/>
      <c r="K491" s="176"/>
      <c r="L491" s="177"/>
      <c r="M491" s="177"/>
      <c r="N491" s="177"/>
      <c r="O491" s="177"/>
      <c r="P491" s="177"/>
    </row>
    <row r="492" spans="1:16" s="14" customFormat="1" ht="14.65" customHeight="1" x14ac:dyDescent="0.35">
      <c r="A492" s="156" t="s">
        <v>498</v>
      </c>
      <c r="B492" s="156"/>
      <c r="C492" s="156"/>
      <c r="D492" s="156"/>
      <c r="E492" s="156"/>
      <c r="F492" s="156"/>
      <c r="G492" s="169"/>
      <c r="H492" s="169"/>
      <c r="I492" s="176"/>
      <c r="J492" s="176"/>
      <c r="K492" s="176"/>
      <c r="L492" s="177"/>
      <c r="M492" s="177"/>
      <c r="N492" s="177"/>
      <c r="O492" s="177"/>
      <c r="P492" s="177"/>
    </row>
    <row r="493" spans="1:16" s="14" customFormat="1" ht="24" x14ac:dyDescent="0.35">
      <c r="A493" s="157" t="s">
        <v>159</v>
      </c>
      <c r="B493" s="163" t="s">
        <v>1154</v>
      </c>
      <c r="C493" s="157" t="s">
        <v>159</v>
      </c>
      <c r="D493" s="159">
        <v>5</v>
      </c>
      <c r="E493" s="159" t="s">
        <v>41</v>
      </c>
      <c r="F493" s="231"/>
      <c r="G493" s="170">
        <f t="shared" ref="G493:G534" si="39">+D493*F493</f>
        <v>0</v>
      </c>
      <c r="H493" s="162">
        <v>1</v>
      </c>
      <c r="I493" s="176" t="s">
        <v>860</v>
      </c>
      <c r="J493" s="176"/>
      <c r="K493" s="176"/>
      <c r="L493" s="177"/>
      <c r="M493" s="177"/>
      <c r="N493" s="177"/>
      <c r="O493" s="177"/>
      <c r="P493" s="177"/>
    </row>
    <row r="494" spans="1:16" s="14" customFormat="1" ht="24" x14ac:dyDescent="0.35">
      <c r="A494" s="157" t="s">
        <v>160</v>
      </c>
      <c r="B494" s="163" t="s">
        <v>1125</v>
      </c>
      <c r="C494" s="157" t="s">
        <v>160</v>
      </c>
      <c r="D494" s="159">
        <v>1</v>
      </c>
      <c r="E494" s="159" t="s">
        <v>41</v>
      </c>
      <c r="F494" s="231"/>
      <c r="G494" s="170">
        <f t="shared" si="39"/>
        <v>0</v>
      </c>
      <c r="H494" s="162">
        <v>1</v>
      </c>
      <c r="I494" s="176" t="s">
        <v>860</v>
      </c>
      <c r="J494" s="176"/>
      <c r="K494" s="176"/>
      <c r="L494" s="177"/>
      <c r="M494" s="177"/>
      <c r="N494" s="177"/>
      <c r="O494" s="177"/>
      <c r="P494" s="177"/>
    </row>
    <row r="495" spans="1:16" s="14" customFormat="1" ht="36" x14ac:dyDescent="0.35">
      <c r="A495" s="157" t="s">
        <v>161</v>
      </c>
      <c r="B495" s="163" t="s">
        <v>1126</v>
      </c>
      <c r="C495" s="157" t="s">
        <v>161</v>
      </c>
      <c r="D495" s="159">
        <v>1</v>
      </c>
      <c r="E495" s="159" t="s">
        <v>41</v>
      </c>
      <c r="F495" s="231"/>
      <c r="G495" s="170">
        <f t="shared" si="39"/>
        <v>0</v>
      </c>
      <c r="H495" s="162">
        <v>1</v>
      </c>
      <c r="I495" s="176" t="s">
        <v>860</v>
      </c>
      <c r="J495" s="176"/>
      <c r="K495" s="176"/>
      <c r="L495" s="177"/>
      <c r="M495" s="177"/>
      <c r="N495" s="177"/>
      <c r="O495" s="177"/>
      <c r="P495" s="177"/>
    </row>
    <row r="496" spans="1:16" s="14" customFormat="1" ht="24" x14ac:dyDescent="0.35">
      <c r="A496" s="157" t="s">
        <v>162</v>
      </c>
      <c r="B496" s="163" t="s">
        <v>1127</v>
      </c>
      <c r="C496" s="157" t="s">
        <v>162</v>
      </c>
      <c r="D496" s="159">
        <v>1</v>
      </c>
      <c r="E496" s="159" t="s">
        <v>41</v>
      </c>
      <c r="F496" s="231"/>
      <c r="G496" s="170">
        <f t="shared" si="39"/>
        <v>0</v>
      </c>
      <c r="H496" s="162">
        <v>2</v>
      </c>
      <c r="I496" s="176" t="s">
        <v>868</v>
      </c>
      <c r="J496" s="176"/>
      <c r="K496" s="176"/>
      <c r="L496" s="177"/>
      <c r="M496" s="177"/>
      <c r="N496" s="177"/>
      <c r="O496" s="177"/>
      <c r="P496" s="177"/>
    </row>
    <row r="497" spans="1:16" s="14" customFormat="1" x14ac:dyDescent="0.35">
      <c r="A497" s="157" t="s">
        <v>163</v>
      </c>
      <c r="B497" s="163" t="s">
        <v>967</v>
      </c>
      <c r="C497" s="157" t="s">
        <v>163</v>
      </c>
      <c r="D497" s="159">
        <v>1</v>
      </c>
      <c r="E497" s="159" t="s">
        <v>44</v>
      </c>
      <c r="F497" s="231"/>
      <c r="G497" s="170">
        <f t="shared" si="39"/>
        <v>0</v>
      </c>
      <c r="H497" s="162">
        <v>3</v>
      </c>
      <c r="I497" s="176" t="s">
        <v>867</v>
      </c>
      <c r="J497" s="176"/>
      <c r="K497" s="176"/>
      <c r="L497" s="177"/>
      <c r="M497" s="177"/>
      <c r="N497" s="177"/>
      <c r="O497" s="177"/>
      <c r="P497" s="177"/>
    </row>
    <row r="498" spans="1:16" s="14" customFormat="1" ht="14.65" customHeight="1" x14ac:dyDescent="0.35">
      <c r="A498" s="156" t="s">
        <v>501</v>
      </c>
      <c r="B498" s="156"/>
      <c r="C498" s="156"/>
      <c r="D498" s="156"/>
      <c r="E498" s="156"/>
      <c r="F498" s="156"/>
      <c r="G498" s="169"/>
      <c r="H498" s="169"/>
      <c r="I498" s="176"/>
      <c r="J498" s="176"/>
      <c r="K498" s="176"/>
      <c r="L498" s="177"/>
      <c r="M498" s="177"/>
      <c r="N498" s="177"/>
      <c r="O498" s="177"/>
      <c r="P498" s="177"/>
    </row>
    <row r="499" spans="1:16" s="14" customFormat="1" ht="24" x14ac:dyDescent="0.35">
      <c r="A499" s="157" t="s">
        <v>164</v>
      </c>
      <c r="B499" s="163" t="s">
        <v>1155</v>
      </c>
      <c r="C499" s="157" t="s">
        <v>164</v>
      </c>
      <c r="D499" s="159">
        <v>1</v>
      </c>
      <c r="E499" s="159" t="s">
        <v>41</v>
      </c>
      <c r="F499" s="231"/>
      <c r="G499" s="170">
        <f t="shared" si="39"/>
        <v>0</v>
      </c>
      <c r="H499" s="162">
        <v>1</v>
      </c>
      <c r="I499" s="176" t="s">
        <v>860</v>
      </c>
      <c r="J499" s="176"/>
      <c r="K499" s="176"/>
      <c r="L499" s="177"/>
      <c r="M499" s="177"/>
      <c r="N499" s="177"/>
      <c r="O499" s="177"/>
      <c r="P499" s="177"/>
    </row>
    <row r="500" spans="1:16" s="14" customFormat="1" ht="24" x14ac:dyDescent="0.35">
      <c r="A500" s="157" t="s">
        <v>165</v>
      </c>
      <c r="B500" s="163" t="s">
        <v>1130</v>
      </c>
      <c r="C500" s="157" t="s">
        <v>165</v>
      </c>
      <c r="D500" s="159">
        <v>1</v>
      </c>
      <c r="E500" s="159" t="s">
        <v>41</v>
      </c>
      <c r="F500" s="231"/>
      <c r="G500" s="170">
        <f t="shared" si="39"/>
        <v>0</v>
      </c>
      <c r="H500" s="162">
        <v>2</v>
      </c>
      <c r="I500" s="176" t="s">
        <v>868</v>
      </c>
      <c r="J500" s="176"/>
      <c r="K500" s="176"/>
      <c r="L500" s="177"/>
      <c r="M500" s="177"/>
      <c r="N500" s="177"/>
      <c r="O500" s="177"/>
      <c r="P500" s="177"/>
    </row>
    <row r="501" spans="1:16" s="14" customFormat="1" ht="24" x14ac:dyDescent="0.35">
      <c r="A501" s="157" t="s">
        <v>539</v>
      </c>
      <c r="B501" s="163" t="s">
        <v>1131</v>
      </c>
      <c r="C501" s="157" t="s">
        <v>539</v>
      </c>
      <c r="D501" s="159">
        <v>1</v>
      </c>
      <c r="E501" s="159" t="s">
        <v>41</v>
      </c>
      <c r="F501" s="231"/>
      <c r="G501" s="170">
        <f t="shared" si="39"/>
        <v>0</v>
      </c>
      <c r="H501" s="162">
        <v>2</v>
      </c>
      <c r="I501" s="176" t="s">
        <v>868</v>
      </c>
      <c r="J501" s="176"/>
      <c r="K501" s="176"/>
      <c r="L501" s="177"/>
      <c r="M501" s="177"/>
      <c r="N501" s="177"/>
      <c r="O501" s="177"/>
      <c r="P501" s="177"/>
    </row>
    <row r="502" spans="1:16" s="14" customFormat="1" ht="24" x14ac:dyDescent="0.35">
      <c r="A502" s="157" t="s">
        <v>540</v>
      </c>
      <c r="B502" s="163" t="s">
        <v>1132</v>
      </c>
      <c r="C502" s="157" t="s">
        <v>540</v>
      </c>
      <c r="D502" s="159">
        <v>1</v>
      </c>
      <c r="E502" s="159" t="s">
        <v>41</v>
      </c>
      <c r="F502" s="231"/>
      <c r="G502" s="170">
        <f t="shared" si="39"/>
        <v>0</v>
      </c>
      <c r="H502" s="162">
        <v>2</v>
      </c>
      <c r="I502" s="176" t="s">
        <v>868</v>
      </c>
      <c r="J502" s="176"/>
      <c r="K502" s="176"/>
      <c r="L502" s="177"/>
      <c r="M502" s="177"/>
      <c r="N502" s="177"/>
      <c r="O502" s="177"/>
      <c r="P502" s="177"/>
    </row>
    <row r="503" spans="1:16" s="14" customFormat="1" x14ac:dyDescent="0.35">
      <c r="A503" s="157" t="s">
        <v>541</v>
      </c>
      <c r="B503" s="163" t="s">
        <v>1032</v>
      </c>
      <c r="C503" s="157" t="s">
        <v>541</v>
      </c>
      <c r="D503" s="159">
        <v>1</v>
      </c>
      <c r="E503" s="159" t="s">
        <v>41</v>
      </c>
      <c r="F503" s="231"/>
      <c r="G503" s="170">
        <f t="shared" si="39"/>
        <v>0</v>
      </c>
      <c r="H503" s="162">
        <v>2</v>
      </c>
      <c r="I503" s="176" t="s">
        <v>868</v>
      </c>
      <c r="J503" s="176"/>
      <c r="K503" s="176"/>
      <c r="L503" s="177"/>
      <c r="M503" s="177"/>
      <c r="N503" s="177"/>
      <c r="O503" s="177"/>
      <c r="P503" s="177"/>
    </row>
    <row r="504" spans="1:16" s="14" customFormat="1" x14ac:dyDescent="0.35">
      <c r="A504" s="157" t="s">
        <v>542</v>
      </c>
      <c r="B504" s="163" t="s">
        <v>1133</v>
      </c>
      <c r="C504" s="157" t="s">
        <v>542</v>
      </c>
      <c r="D504" s="159">
        <v>1</v>
      </c>
      <c r="E504" s="159" t="s">
        <v>41</v>
      </c>
      <c r="F504" s="231"/>
      <c r="G504" s="170">
        <f t="shared" si="39"/>
        <v>0</v>
      </c>
      <c r="H504" s="162">
        <v>2</v>
      </c>
      <c r="I504" s="176" t="s">
        <v>868</v>
      </c>
      <c r="J504" s="176"/>
      <c r="K504" s="176"/>
      <c r="L504" s="177"/>
      <c r="M504" s="177"/>
      <c r="N504" s="177"/>
      <c r="O504" s="177"/>
      <c r="P504" s="177"/>
    </row>
    <row r="505" spans="1:16" s="14" customFormat="1" x14ac:dyDescent="0.35">
      <c r="A505" s="157" t="s">
        <v>543</v>
      </c>
      <c r="B505" s="163" t="s">
        <v>967</v>
      </c>
      <c r="C505" s="157" t="s">
        <v>543</v>
      </c>
      <c r="D505" s="159">
        <v>1</v>
      </c>
      <c r="E505" s="159" t="s">
        <v>44</v>
      </c>
      <c r="F505" s="231"/>
      <c r="G505" s="170">
        <f t="shared" si="39"/>
        <v>0</v>
      </c>
      <c r="H505" s="162">
        <v>3</v>
      </c>
      <c r="I505" s="176" t="s">
        <v>867</v>
      </c>
      <c r="J505" s="176"/>
      <c r="K505" s="176"/>
      <c r="L505" s="177"/>
      <c r="M505" s="177"/>
      <c r="N505" s="177"/>
      <c r="O505" s="177"/>
      <c r="P505" s="177"/>
    </row>
    <row r="506" spans="1:16" s="14" customFormat="1" ht="14.65" customHeight="1" x14ac:dyDescent="0.35">
      <c r="A506" s="156" t="s">
        <v>510</v>
      </c>
      <c r="B506" s="156"/>
      <c r="C506" s="156"/>
      <c r="D506" s="156"/>
      <c r="E506" s="156"/>
      <c r="F506" s="156"/>
      <c r="G506" s="169"/>
      <c r="H506" s="169"/>
      <c r="I506" s="176"/>
      <c r="J506" s="176"/>
      <c r="K506" s="176"/>
      <c r="L506" s="177"/>
      <c r="M506" s="177"/>
      <c r="N506" s="177"/>
      <c r="O506" s="177"/>
      <c r="P506" s="177"/>
    </row>
    <row r="507" spans="1:16" s="14" customFormat="1" x14ac:dyDescent="0.35">
      <c r="A507" s="157" t="s">
        <v>544</v>
      </c>
      <c r="B507" s="163" t="s">
        <v>512</v>
      </c>
      <c r="C507" s="157" t="s">
        <v>544</v>
      </c>
      <c r="D507" s="159">
        <v>1</v>
      </c>
      <c r="E507" s="159" t="s">
        <v>41</v>
      </c>
      <c r="F507" s="231"/>
      <c r="G507" s="170">
        <f t="shared" si="39"/>
        <v>0</v>
      </c>
      <c r="H507" s="162">
        <v>2</v>
      </c>
      <c r="I507" s="176" t="s">
        <v>868</v>
      </c>
      <c r="J507" s="176"/>
      <c r="K507" s="176"/>
      <c r="L507" s="177"/>
      <c r="M507" s="177"/>
      <c r="N507" s="177"/>
      <c r="O507" s="177"/>
      <c r="P507" s="177"/>
    </row>
    <row r="508" spans="1:16" s="14" customFormat="1" x14ac:dyDescent="0.35">
      <c r="A508" s="157" t="s">
        <v>545</v>
      </c>
      <c r="B508" s="163" t="s">
        <v>499</v>
      </c>
      <c r="C508" s="157" t="s">
        <v>545</v>
      </c>
      <c r="D508" s="159">
        <v>1</v>
      </c>
      <c r="E508" s="159" t="s">
        <v>41</v>
      </c>
      <c r="F508" s="231"/>
      <c r="G508" s="170">
        <f t="shared" si="39"/>
        <v>0</v>
      </c>
      <c r="H508" s="162">
        <v>2</v>
      </c>
      <c r="I508" s="176" t="s">
        <v>868</v>
      </c>
      <c r="J508" s="176"/>
      <c r="K508" s="176"/>
      <c r="L508" s="177"/>
      <c r="M508" s="177"/>
      <c r="N508" s="177"/>
      <c r="O508" s="177"/>
      <c r="P508" s="177"/>
    </row>
    <row r="509" spans="1:16" s="14" customFormat="1" x14ac:dyDescent="0.35">
      <c r="A509" s="157" t="s">
        <v>546</v>
      </c>
      <c r="B509" s="163" t="s">
        <v>176</v>
      </c>
      <c r="C509" s="157" t="s">
        <v>546</v>
      </c>
      <c r="D509" s="159">
        <v>1</v>
      </c>
      <c r="E509" s="159" t="s">
        <v>44</v>
      </c>
      <c r="F509" s="231"/>
      <c r="G509" s="170">
        <f t="shared" si="39"/>
        <v>0</v>
      </c>
      <c r="H509" s="162">
        <v>3</v>
      </c>
      <c r="I509" s="176" t="s">
        <v>867</v>
      </c>
      <c r="J509" s="176"/>
      <c r="K509" s="176"/>
      <c r="L509" s="177"/>
      <c r="M509" s="177"/>
      <c r="N509" s="177"/>
      <c r="O509" s="177"/>
      <c r="P509" s="177"/>
    </row>
    <row r="510" spans="1:16" s="14" customFormat="1" ht="14.65" customHeight="1" x14ac:dyDescent="0.35">
      <c r="A510" s="156" t="s">
        <v>515</v>
      </c>
      <c r="B510" s="156"/>
      <c r="C510" s="156"/>
      <c r="D510" s="156"/>
      <c r="E510" s="156"/>
      <c r="F510" s="156"/>
      <c r="G510" s="169"/>
      <c r="H510" s="169"/>
      <c r="I510" s="176"/>
      <c r="J510" s="176"/>
      <c r="K510" s="176"/>
      <c r="L510" s="177"/>
      <c r="M510" s="177"/>
      <c r="N510" s="177"/>
      <c r="O510" s="177"/>
      <c r="P510" s="177"/>
    </row>
    <row r="511" spans="1:16" s="14" customFormat="1" ht="24" x14ac:dyDescent="0.35">
      <c r="A511" s="157" t="s">
        <v>547</v>
      </c>
      <c r="B511" s="163" t="s">
        <v>1156</v>
      </c>
      <c r="C511" s="157" t="s">
        <v>547</v>
      </c>
      <c r="D511" s="159">
        <v>2</v>
      </c>
      <c r="E511" s="159" t="s">
        <v>41</v>
      </c>
      <c r="F511" s="231"/>
      <c r="G511" s="170">
        <f t="shared" si="39"/>
        <v>0</v>
      </c>
      <c r="H511" s="162">
        <v>1</v>
      </c>
      <c r="I511" s="176" t="s">
        <v>860</v>
      </c>
      <c r="J511" s="176"/>
      <c r="K511" s="176"/>
      <c r="L511" s="177"/>
      <c r="M511" s="177"/>
      <c r="N511" s="177"/>
      <c r="O511" s="177"/>
      <c r="P511" s="177"/>
    </row>
    <row r="512" spans="1:16" s="14" customFormat="1" x14ac:dyDescent="0.35">
      <c r="A512" s="157" t="s">
        <v>548</v>
      </c>
      <c r="B512" s="163" t="s">
        <v>1136</v>
      </c>
      <c r="C512" s="157" t="s">
        <v>548</v>
      </c>
      <c r="D512" s="159">
        <v>2</v>
      </c>
      <c r="E512" s="159" t="s">
        <v>41</v>
      </c>
      <c r="F512" s="231"/>
      <c r="G512" s="170">
        <f t="shared" si="39"/>
        <v>0</v>
      </c>
      <c r="H512" s="162">
        <v>1</v>
      </c>
      <c r="I512" s="176" t="s">
        <v>860</v>
      </c>
      <c r="J512" s="176"/>
      <c r="K512" s="176"/>
      <c r="L512" s="177"/>
      <c r="M512" s="177"/>
      <c r="N512" s="177"/>
      <c r="O512" s="177"/>
      <c r="P512" s="177"/>
    </row>
    <row r="513" spans="1:16" s="14" customFormat="1" ht="24" x14ac:dyDescent="0.35">
      <c r="A513" s="157" t="s">
        <v>549</v>
      </c>
      <c r="B513" s="163" t="s">
        <v>1157</v>
      </c>
      <c r="C513" s="157" t="s">
        <v>549</v>
      </c>
      <c r="D513" s="159">
        <v>2</v>
      </c>
      <c r="E513" s="159" t="s">
        <v>41</v>
      </c>
      <c r="F513" s="231"/>
      <c r="G513" s="170">
        <f t="shared" si="39"/>
        <v>0</v>
      </c>
      <c r="H513" s="162">
        <v>1</v>
      </c>
      <c r="I513" s="176" t="s">
        <v>860</v>
      </c>
      <c r="J513" s="176"/>
      <c r="K513" s="176"/>
      <c r="L513" s="177"/>
      <c r="M513" s="177"/>
      <c r="N513" s="177"/>
      <c r="O513" s="177"/>
      <c r="P513" s="177"/>
    </row>
    <row r="514" spans="1:16" s="14" customFormat="1" x14ac:dyDescent="0.35">
      <c r="A514" s="157" t="s">
        <v>550</v>
      </c>
      <c r="B514" s="163" t="s">
        <v>1137</v>
      </c>
      <c r="C514" s="157" t="s">
        <v>550</v>
      </c>
      <c r="D514" s="159">
        <v>2</v>
      </c>
      <c r="E514" s="159" t="s">
        <v>41</v>
      </c>
      <c r="F514" s="231"/>
      <c r="G514" s="170">
        <f t="shared" si="39"/>
        <v>0</v>
      </c>
      <c r="H514" s="162">
        <v>2</v>
      </c>
      <c r="I514" s="176" t="s">
        <v>868</v>
      </c>
      <c r="J514" s="176"/>
      <c r="K514" s="176"/>
      <c r="L514" s="177"/>
      <c r="M514" s="177"/>
      <c r="N514" s="177"/>
      <c r="O514" s="177"/>
      <c r="P514" s="177"/>
    </row>
    <row r="515" spans="1:16" s="14" customFormat="1" x14ac:dyDescent="0.35">
      <c r="A515" s="157" t="s">
        <v>551</v>
      </c>
      <c r="B515" s="163" t="s">
        <v>1158</v>
      </c>
      <c r="C515" s="157" t="s">
        <v>551</v>
      </c>
      <c r="D515" s="159">
        <v>2</v>
      </c>
      <c r="E515" s="159" t="s">
        <v>44</v>
      </c>
      <c r="F515" s="231"/>
      <c r="G515" s="170">
        <f t="shared" si="39"/>
        <v>0</v>
      </c>
      <c r="H515" s="162">
        <v>2</v>
      </c>
      <c r="I515" s="176" t="s">
        <v>868</v>
      </c>
      <c r="J515" s="176"/>
      <c r="K515" s="176"/>
      <c r="L515" s="177"/>
      <c r="M515" s="177"/>
      <c r="N515" s="177"/>
      <c r="O515" s="177"/>
      <c r="P515" s="177"/>
    </row>
    <row r="516" spans="1:16" s="14" customFormat="1" ht="24" x14ac:dyDescent="0.35">
      <c r="A516" s="157" t="s">
        <v>552</v>
      </c>
      <c r="B516" s="163" t="s">
        <v>1159</v>
      </c>
      <c r="C516" s="157" t="s">
        <v>552</v>
      </c>
      <c r="D516" s="159">
        <v>1</v>
      </c>
      <c r="E516" s="159" t="s">
        <v>41</v>
      </c>
      <c r="F516" s="231"/>
      <c r="G516" s="170">
        <f t="shared" si="39"/>
        <v>0</v>
      </c>
      <c r="H516" s="162">
        <v>2</v>
      </c>
      <c r="I516" s="176" t="s">
        <v>868</v>
      </c>
      <c r="J516" s="176"/>
      <c r="K516" s="176"/>
      <c r="L516" s="177"/>
      <c r="M516" s="177"/>
      <c r="N516" s="177"/>
      <c r="O516" s="177"/>
      <c r="P516" s="177"/>
    </row>
    <row r="517" spans="1:16" s="14" customFormat="1" ht="24" x14ac:dyDescent="0.35">
      <c r="A517" s="157" t="s">
        <v>553</v>
      </c>
      <c r="B517" s="163" t="s">
        <v>1160</v>
      </c>
      <c r="C517" s="157" t="s">
        <v>553</v>
      </c>
      <c r="D517" s="159">
        <v>1</v>
      </c>
      <c r="E517" s="159" t="s">
        <v>41</v>
      </c>
      <c r="F517" s="231"/>
      <c r="G517" s="170">
        <f t="shared" si="39"/>
        <v>0</v>
      </c>
      <c r="H517" s="162">
        <v>1</v>
      </c>
      <c r="I517" s="176" t="s">
        <v>860</v>
      </c>
      <c r="J517" s="176"/>
      <c r="K517" s="176"/>
      <c r="L517" s="177"/>
      <c r="M517" s="177"/>
      <c r="N517" s="177"/>
      <c r="O517" s="177"/>
      <c r="P517" s="177"/>
    </row>
    <row r="518" spans="1:16" s="14" customFormat="1" x14ac:dyDescent="0.35">
      <c r="A518" s="157" t="s">
        <v>554</v>
      </c>
      <c r="B518" s="163" t="s">
        <v>967</v>
      </c>
      <c r="C518" s="157" t="s">
        <v>554</v>
      </c>
      <c r="D518" s="159">
        <v>1</v>
      </c>
      <c r="E518" s="159" t="s">
        <v>44</v>
      </c>
      <c r="F518" s="231"/>
      <c r="G518" s="170">
        <f t="shared" si="39"/>
        <v>0</v>
      </c>
      <c r="H518" s="162">
        <v>3</v>
      </c>
      <c r="I518" s="176" t="s">
        <v>867</v>
      </c>
      <c r="J518" s="176"/>
      <c r="K518" s="176"/>
      <c r="L518" s="177"/>
      <c r="M518" s="177"/>
      <c r="N518" s="177"/>
      <c r="O518" s="177"/>
      <c r="P518" s="177"/>
    </row>
    <row r="519" spans="1:16" s="14" customFormat="1" ht="14.65" customHeight="1" x14ac:dyDescent="0.35">
      <c r="A519" s="156" t="s">
        <v>522</v>
      </c>
      <c r="B519" s="156"/>
      <c r="C519" s="156"/>
      <c r="D519" s="156"/>
      <c r="E519" s="156"/>
      <c r="F519" s="156"/>
      <c r="G519" s="169"/>
      <c r="H519" s="169"/>
      <c r="I519" s="176"/>
      <c r="J519" s="176"/>
      <c r="K519" s="176"/>
      <c r="L519" s="177"/>
      <c r="M519" s="177"/>
      <c r="N519" s="177"/>
      <c r="O519" s="177"/>
      <c r="P519" s="177"/>
    </row>
    <row r="520" spans="1:16" s="14" customFormat="1" x14ac:dyDescent="0.35">
      <c r="A520" s="157" t="s">
        <v>555</v>
      </c>
      <c r="B520" s="163" t="s">
        <v>1140</v>
      </c>
      <c r="C520" s="157" t="s">
        <v>555</v>
      </c>
      <c r="D520" s="159">
        <v>1</v>
      </c>
      <c r="E520" s="159" t="s">
        <v>41</v>
      </c>
      <c r="F520" s="231"/>
      <c r="G520" s="170">
        <f t="shared" si="39"/>
        <v>0</v>
      </c>
      <c r="H520" s="162">
        <v>1</v>
      </c>
      <c r="I520" s="176" t="s">
        <v>860</v>
      </c>
      <c r="J520" s="176"/>
      <c r="K520" s="176"/>
      <c r="L520" s="177"/>
      <c r="M520" s="177"/>
      <c r="N520" s="177"/>
      <c r="O520" s="177"/>
      <c r="P520" s="177"/>
    </row>
    <row r="521" spans="1:16" s="14" customFormat="1" ht="24" x14ac:dyDescent="0.35">
      <c r="A521" s="157" t="s">
        <v>556</v>
      </c>
      <c r="B521" s="163" t="s">
        <v>1141</v>
      </c>
      <c r="C521" s="157" t="s">
        <v>556</v>
      </c>
      <c r="D521" s="159">
        <v>2</v>
      </c>
      <c r="E521" s="159" t="s">
        <v>41</v>
      </c>
      <c r="F521" s="231"/>
      <c r="G521" s="170">
        <f t="shared" si="39"/>
        <v>0</v>
      </c>
      <c r="H521" s="162">
        <v>2</v>
      </c>
      <c r="I521" s="176" t="s">
        <v>868</v>
      </c>
      <c r="J521" s="176"/>
      <c r="K521" s="176"/>
      <c r="L521" s="177"/>
      <c r="M521" s="177"/>
      <c r="N521" s="177"/>
      <c r="O521" s="177"/>
      <c r="P521" s="177"/>
    </row>
    <row r="522" spans="1:16" s="14" customFormat="1" ht="24" x14ac:dyDescent="0.35">
      <c r="A522" s="157" t="s">
        <v>557</v>
      </c>
      <c r="B522" s="163" t="s">
        <v>1142</v>
      </c>
      <c r="C522" s="157" t="s">
        <v>557</v>
      </c>
      <c r="D522" s="159">
        <v>1</v>
      </c>
      <c r="E522" s="159" t="s">
        <v>41</v>
      </c>
      <c r="F522" s="231"/>
      <c r="G522" s="170">
        <f t="shared" si="39"/>
        <v>0</v>
      </c>
      <c r="H522" s="162">
        <v>2</v>
      </c>
      <c r="I522" s="176" t="s">
        <v>868</v>
      </c>
      <c r="J522" s="176"/>
      <c r="K522" s="176"/>
      <c r="L522" s="177"/>
      <c r="M522" s="177"/>
      <c r="N522" s="177"/>
      <c r="O522" s="177"/>
      <c r="P522" s="177"/>
    </row>
    <row r="523" spans="1:16" s="14" customFormat="1" x14ac:dyDescent="0.35">
      <c r="A523" s="157" t="s">
        <v>558</v>
      </c>
      <c r="B523" s="163" t="s">
        <v>1143</v>
      </c>
      <c r="C523" s="157" t="s">
        <v>558</v>
      </c>
      <c r="D523" s="159">
        <v>1</v>
      </c>
      <c r="E523" s="159" t="s">
        <v>41</v>
      </c>
      <c r="F523" s="231"/>
      <c r="G523" s="170">
        <f t="shared" si="39"/>
        <v>0</v>
      </c>
      <c r="H523" s="162">
        <v>1</v>
      </c>
      <c r="I523" s="176" t="s">
        <v>860</v>
      </c>
      <c r="J523" s="176"/>
      <c r="K523" s="176"/>
      <c r="L523" s="177"/>
      <c r="M523" s="177"/>
      <c r="N523" s="177"/>
      <c r="O523" s="177"/>
      <c r="P523" s="177"/>
    </row>
    <row r="524" spans="1:16" s="14" customFormat="1" ht="24" x14ac:dyDescent="0.35">
      <c r="A524" s="157" t="s">
        <v>559</v>
      </c>
      <c r="B524" s="163" t="s">
        <v>1144</v>
      </c>
      <c r="C524" s="157" t="s">
        <v>559</v>
      </c>
      <c r="D524" s="159">
        <v>1</v>
      </c>
      <c r="E524" s="159" t="s">
        <v>41</v>
      </c>
      <c r="F524" s="231"/>
      <c r="G524" s="170">
        <f t="shared" si="39"/>
        <v>0</v>
      </c>
      <c r="H524" s="162">
        <v>1</v>
      </c>
      <c r="I524" s="176" t="s">
        <v>860</v>
      </c>
      <c r="J524" s="176"/>
      <c r="K524" s="176"/>
      <c r="L524" s="177"/>
      <c r="M524" s="177"/>
      <c r="N524" s="177"/>
      <c r="O524" s="177"/>
      <c r="P524" s="177"/>
    </row>
    <row r="525" spans="1:16" s="14" customFormat="1" ht="24" x14ac:dyDescent="0.35">
      <c r="A525" s="157" t="s">
        <v>560</v>
      </c>
      <c r="B525" s="163" t="s">
        <v>1145</v>
      </c>
      <c r="C525" s="157" t="s">
        <v>560</v>
      </c>
      <c r="D525" s="159">
        <v>1</v>
      </c>
      <c r="E525" s="159" t="s">
        <v>41</v>
      </c>
      <c r="F525" s="231"/>
      <c r="G525" s="170">
        <f t="shared" si="39"/>
        <v>0</v>
      </c>
      <c r="H525" s="162">
        <v>1</v>
      </c>
      <c r="I525" s="176" t="s">
        <v>860</v>
      </c>
      <c r="J525" s="176"/>
      <c r="K525" s="176"/>
      <c r="L525" s="177"/>
      <c r="M525" s="177"/>
      <c r="N525" s="177"/>
      <c r="O525" s="177"/>
      <c r="P525" s="177"/>
    </row>
    <row r="526" spans="1:16" s="14" customFormat="1" ht="24" x14ac:dyDescent="0.35">
      <c r="A526" s="157" t="s">
        <v>561</v>
      </c>
      <c r="B526" s="163" t="s">
        <v>1146</v>
      </c>
      <c r="C526" s="157" t="s">
        <v>561</v>
      </c>
      <c r="D526" s="159">
        <v>1</v>
      </c>
      <c r="E526" s="159" t="s">
        <v>41</v>
      </c>
      <c r="F526" s="231"/>
      <c r="G526" s="170">
        <f t="shared" si="39"/>
        <v>0</v>
      </c>
      <c r="H526" s="162">
        <v>1</v>
      </c>
      <c r="I526" s="176" t="s">
        <v>860</v>
      </c>
      <c r="J526" s="176"/>
      <c r="K526" s="176"/>
      <c r="L526" s="177"/>
      <c r="M526" s="177"/>
      <c r="N526" s="177"/>
      <c r="O526" s="177"/>
      <c r="P526" s="177"/>
    </row>
    <row r="527" spans="1:16" s="14" customFormat="1" x14ac:dyDescent="0.35">
      <c r="A527" s="157" t="s">
        <v>562</v>
      </c>
      <c r="B527" s="163" t="s">
        <v>1147</v>
      </c>
      <c r="C527" s="157" t="s">
        <v>562</v>
      </c>
      <c r="D527" s="159">
        <v>2</v>
      </c>
      <c r="E527" s="159" t="s">
        <v>41</v>
      </c>
      <c r="F527" s="231"/>
      <c r="G527" s="170">
        <f t="shared" si="39"/>
        <v>0</v>
      </c>
      <c r="H527" s="162">
        <v>1</v>
      </c>
      <c r="I527" s="176" t="s">
        <v>860</v>
      </c>
      <c r="J527" s="176"/>
      <c r="K527" s="176"/>
      <c r="L527" s="177"/>
      <c r="M527" s="177"/>
      <c r="N527" s="177"/>
      <c r="O527" s="177"/>
      <c r="P527" s="177"/>
    </row>
    <row r="528" spans="1:16" s="14" customFormat="1" ht="24" x14ac:dyDescent="0.35">
      <c r="A528" s="157" t="s">
        <v>563</v>
      </c>
      <c r="B528" s="163" t="s">
        <v>1148</v>
      </c>
      <c r="C528" s="157" t="s">
        <v>563</v>
      </c>
      <c r="D528" s="159">
        <v>1</v>
      </c>
      <c r="E528" s="159" t="s">
        <v>41</v>
      </c>
      <c r="F528" s="231"/>
      <c r="G528" s="170">
        <f t="shared" si="39"/>
        <v>0</v>
      </c>
      <c r="H528" s="162">
        <v>1</v>
      </c>
      <c r="I528" s="176" t="s">
        <v>860</v>
      </c>
      <c r="J528" s="176"/>
      <c r="K528" s="176"/>
      <c r="L528" s="177"/>
      <c r="M528" s="177"/>
      <c r="N528" s="177"/>
      <c r="O528" s="177"/>
      <c r="P528" s="177"/>
    </row>
    <row r="529" spans="1:16" s="14" customFormat="1" ht="24" x14ac:dyDescent="0.35">
      <c r="A529" s="157" t="s">
        <v>564</v>
      </c>
      <c r="B529" s="163" t="s">
        <v>1149</v>
      </c>
      <c r="C529" s="157" t="s">
        <v>564</v>
      </c>
      <c r="D529" s="159">
        <v>4</v>
      </c>
      <c r="E529" s="159" t="s">
        <v>41</v>
      </c>
      <c r="F529" s="231"/>
      <c r="G529" s="170">
        <f t="shared" si="39"/>
        <v>0</v>
      </c>
      <c r="H529" s="162">
        <v>1</v>
      </c>
      <c r="I529" s="176" t="s">
        <v>860</v>
      </c>
      <c r="J529" s="176"/>
      <c r="K529" s="176"/>
      <c r="L529" s="177"/>
      <c r="M529" s="177"/>
      <c r="N529" s="177"/>
      <c r="O529" s="177"/>
      <c r="P529" s="177"/>
    </row>
    <row r="530" spans="1:16" s="14" customFormat="1" ht="24" x14ac:dyDescent="0.35">
      <c r="A530" s="157" t="s">
        <v>565</v>
      </c>
      <c r="B530" s="163" t="s">
        <v>1150</v>
      </c>
      <c r="C530" s="157" t="s">
        <v>565</v>
      </c>
      <c r="D530" s="159">
        <v>1</v>
      </c>
      <c r="E530" s="159" t="s">
        <v>41</v>
      </c>
      <c r="F530" s="231"/>
      <c r="G530" s="170">
        <f t="shared" si="39"/>
        <v>0</v>
      </c>
      <c r="H530" s="162">
        <v>1</v>
      </c>
      <c r="I530" s="176" t="s">
        <v>860</v>
      </c>
      <c r="J530" s="176"/>
      <c r="K530" s="176"/>
      <c r="L530" s="177"/>
      <c r="M530" s="177"/>
      <c r="N530" s="177"/>
      <c r="O530" s="177"/>
      <c r="P530" s="177"/>
    </row>
    <row r="531" spans="1:16" s="14" customFormat="1" ht="24" x14ac:dyDescent="0.35">
      <c r="A531" s="157" t="s">
        <v>566</v>
      </c>
      <c r="B531" s="163" t="s">
        <v>1151</v>
      </c>
      <c r="C531" s="157" t="s">
        <v>566</v>
      </c>
      <c r="D531" s="159">
        <v>1</v>
      </c>
      <c r="E531" s="159" t="s">
        <v>41</v>
      </c>
      <c r="F531" s="231"/>
      <c r="G531" s="170">
        <f t="shared" si="39"/>
        <v>0</v>
      </c>
      <c r="H531" s="162">
        <v>1</v>
      </c>
      <c r="I531" s="176" t="s">
        <v>860</v>
      </c>
      <c r="J531" s="176"/>
      <c r="K531" s="176"/>
      <c r="L531" s="177"/>
      <c r="M531" s="177"/>
      <c r="N531" s="177"/>
      <c r="O531" s="177"/>
      <c r="P531" s="177"/>
    </row>
    <row r="532" spans="1:16" s="14" customFormat="1" ht="24" x14ac:dyDescent="0.35">
      <c r="A532" s="157" t="s">
        <v>567</v>
      </c>
      <c r="B532" s="163" t="s">
        <v>1152</v>
      </c>
      <c r="C532" s="157" t="s">
        <v>567</v>
      </c>
      <c r="D532" s="159">
        <v>1</v>
      </c>
      <c r="E532" s="159" t="s">
        <v>44</v>
      </c>
      <c r="F532" s="231"/>
      <c r="G532" s="170">
        <f t="shared" si="39"/>
        <v>0</v>
      </c>
      <c r="H532" s="162">
        <v>1</v>
      </c>
      <c r="I532" s="176" t="s">
        <v>860</v>
      </c>
      <c r="J532" s="176"/>
      <c r="K532" s="176"/>
      <c r="L532" s="177"/>
      <c r="M532" s="177"/>
      <c r="N532" s="177"/>
      <c r="O532" s="177"/>
      <c r="P532" s="177"/>
    </row>
    <row r="533" spans="1:16" s="14" customFormat="1" x14ac:dyDescent="0.35">
      <c r="A533" s="157" t="s">
        <v>568</v>
      </c>
      <c r="B533" s="163" t="s">
        <v>1153</v>
      </c>
      <c r="C533" s="157" t="s">
        <v>568</v>
      </c>
      <c r="D533" s="159">
        <v>1</v>
      </c>
      <c r="E533" s="159" t="s">
        <v>44</v>
      </c>
      <c r="F533" s="231"/>
      <c r="G533" s="170">
        <f t="shared" si="39"/>
        <v>0</v>
      </c>
      <c r="H533" s="162">
        <v>1</v>
      </c>
      <c r="I533" s="176" t="s">
        <v>860</v>
      </c>
      <c r="J533" s="176"/>
      <c r="K533" s="176"/>
      <c r="L533" s="177"/>
      <c r="M533" s="177"/>
      <c r="N533" s="177"/>
      <c r="O533" s="177"/>
      <c r="P533" s="177"/>
    </row>
    <row r="534" spans="1:16" s="14" customFormat="1" x14ac:dyDescent="0.35">
      <c r="A534" s="157" t="s">
        <v>569</v>
      </c>
      <c r="B534" s="163" t="s">
        <v>967</v>
      </c>
      <c r="C534" s="157" t="s">
        <v>569</v>
      </c>
      <c r="D534" s="159">
        <v>1</v>
      </c>
      <c r="E534" s="159" t="s">
        <v>44</v>
      </c>
      <c r="F534" s="231"/>
      <c r="G534" s="170">
        <f t="shared" si="39"/>
        <v>0</v>
      </c>
      <c r="H534" s="162">
        <v>3</v>
      </c>
      <c r="I534" s="176" t="s">
        <v>867</v>
      </c>
      <c r="J534" s="176"/>
      <c r="K534" s="176"/>
      <c r="L534" s="177"/>
      <c r="M534" s="177"/>
      <c r="N534" s="177"/>
      <c r="O534" s="177"/>
      <c r="P534" s="177"/>
    </row>
    <row r="535" spans="1:16" s="14" customFormat="1" ht="23.15" customHeight="1" x14ac:dyDescent="0.35">
      <c r="A535" s="284" t="s">
        <v>570</v>
      </c>
      <c r="B535" s="284"/>
      <c r="C535" s="284"/>
      <c r="D535" s="284"/>
      <c r="E535" s="284"/>
      <c r="F535" s="284"/>
      <c r="G535" s="275"/>
      <c r="H535" s="205"/>
      <c r="I535" s="176"/>
      <c r="J535" s="176"/>
      <c r="K535" s="176"/>
      <c r="L535" s="177"/>
      <c r="M535" s="177"/>
      <c r="N535" s="177"/>
      <c r="O535" s="177"/>
      <c r="P535" s="177"/>
    </row>
    <row r="536" spans="1:16" s="14" customFormat="1" ht="14.65" customHeight="1" x14ac:dyDescent="0.35">
      <c r="A536" s="156" t="s">
        <v>498</v>
      </c>
      <c r="B536" s="156"/>
      <c r="C536" s="156"/>
      <c r="D536" s="156"/>
      <c r="E536" s="156"/>
      <c r="F536" s="156"/>
      <c r="G536" s="169"/>
      <c r="H536" s="169"/>
      <c r="I536" s="176"/>
      <c r="J536" s="176"/>
      <c r="K536" s="176"/>
      <c r="L536" s="177"/>
      <c r="M536" s="177"/>
      <c r="N536" s="177"/>
      <c r="O536" s="177"/>
      <c r="P536" s="177"/>
    </row>
    <row r="537" spans="1:16" s="14" customFormat="1" ht="24" x14ac:dyDescent="0.35">
      <c r="A537" s="157" t="s">
        <v>167</v>
      </c>
      <c r="B537" s="163" t="s">
        <v>1154</v>
      </c>
      <c r="C537" s="157" t="s">
        <v>167</v>
      </c>
      <c r="D537" s="159">
        <v>4</v>
      </c>
      <c r="E537" s="159" t="s">
        <v>41</v>
      </c>
      <c r="F537" s="231"/>
      <c r="G537" s="170">
        <f t="shared" ref="G537:G541" si="40">+D537*F537</f>
        <v>0</v>
      </c>
      <c r="H537" s="162">
        <v>1</v>
      </c>
      <c r="I537" s="176" t="s">
        <v>860</v>
      </c>
      <c r="J537" s="176"/>
      <c r="K537" s="176"/>
      <c r="L537" s="177"/>
      <c r="M537" s="177"/>
      <c r="N537" s="177"/>
      <c r="O537" s="177"/>
      <c r="P537" s="177"/>
    </row>
    <row r="538" spans="1:16" s="14" customFormat="1" ht="24" x14ac:dyDescent="0.35">
      <c r="A538" s="157" t="s">
        <v>168</v>
      </c>
      <c r="B538" s="163" t="s">
        <v>1161</v>
      </c>
      <c r="C538" s="157" t="s">
        <v>168</v>
      </c>
      <c r="D538" s="159">
        <v>1</v>
      </c>
      <c r="E538" s="159" t="s">
        <v>41</v>
      </c>
      <c r="F538" s="231"/>
      <c r="G538" s="170">
        <f t="shared" si="40"/>
        <v>0</v>
      </c>
      <c r="H538" s="162">
        <v>1</v>
      </c>
      <c r="I538" s="176" t="s">
        <v>860</v>
      </c>
      <c r="J538" s="176"/>
      <c r="K538" s="176"/>
      <c r="L538" s="177"/>
      <c r="M538" s="177"/>
      <c r="N538" s="177"/>
      <c r="O538" s="177"/>
      <c r="P538" s="177"/>
    </row>
    <row r="539" spans="1:16" s="14" customFormat="1" ht="36" x14ac:dyDescent="0.35">
      <c r="A539" s="157" t="s">
        <v>169</v>
      </c>
      <c r="B539" s="163" t="s">
        <v>1126</v>
      </c>
      <c r="C539" s="157" t="s">
        <v>169</v>
      </c>
      <c r="D539" s="159">
        <v>1</v>
      </c>
      <c r="E539" s="159" t="s">
        <v>41</v>
      </c>
      <c r="F539" s="231"/>
      <c r="G539" s="170">
        <f t="shared" si="40"/>
        <v>0</v>
      </c>
      <c r="H539" s="162">
        <v>1</v>
      </c>
      <c r="I539" s="176" t="s">
        <v>860</v>
      </c>
      <c r="J539" s="176"/>
      <c r="K539" s="176"/>
      <c r="L539" s="177"/>
      <c r="M539" s="177"/>
      <c r="N539" s="177"/>
      <c r="O539" s="177"/>
      <c r="P539" s="177"/>
    </row>
    <row r="540" spans="1:16" s="14" customFormat="1" ht="24" x14ac:dyDescent="0.35">
      <c r="A540" s="157" t="s">
        <v>170</v>
      </c>
      <c r="B540" s="163" t="s">
        <v>1127</v>
      </c>
      <c r="C540" s="157" t="s">
        <v>170</v>
      </c>
      <c r="D540" s="159">
        <v>1</v>
      </c>
      <c r="E540" s="159" t="s">
        <v>41</v>
      </c>
      <c r="F540" s="231"/>
      <c r="G540" s="170">
        <f>+D540*F540</f>
        <v>0</v>
      </c>
      <c r="H540" s="162">
        <v>2</v>
      </c>
      <c r="I540" s="176" t="s">
        <v>868</v>
      </c>
      <c r="J540" s="176"/>
      <c r="K540" s="176"/>
      <c r="L540" s="177"/>
      <c r="M540" s="177"/>
      <c r="N540" s="177"/>
      <c r="O540" s="177"/>
      <c r="P540" s="177"/>
    </row>
    <row r="541" spans="1:16" s="14" customFormat="1" x14ac:dyDescent="0.35">
      <c r="A541" s="157" t="s">
        <v>171</v>
      </c>
      <c r="B541" s="163" t="s">
        <v>967</v>
      </c>
      <c r="C541" s="157" t="s">
        <v>171</v>
      </c>
      <c r="D541" s="159">
        <v>1</v>
      </c>
      <c r="E541" s="159" t="s">
        <v>44</v>
      </c>
      <c r="F541" s="231"/>
      <c r="G541" s="170">
        <f t="shared" si="40"/>
        <v>0</v>
      </c>
      <c r="H541" s="162">
        <v>3</v>
      </c>
      <c r="I541" s="176" t="s">
        <v>867</v>
      </c>
      <c r="J541" s="176"/>
      <c r="K541" s="176"/>
      <c r="L541" s="177"/>
      <c r="M541" s="177"/>
      <c r="N541" s="177"/>
      <c r="O541" s="177"/>
      <c r="P541" s="177"/>
    </row>
    <row r="542" spans="1:16" s="14" customFormat="1" ht="14.65" customHeight="1" x14ac:dyDescent="0.35">
      <c r="A542" s="156" t="s">
        <v>501</v>
      </c>
      <c r="B542" s="156"/>
      <c r="C542" s="156"/>
      <c r="D542" s="156"/>
      <c r="E542" s="156"/>
      <c r="F542" s="156"/>
      <c r="G542" s="169"/>
      <c r="H542" s="169"/>
      <c r="I542" s="176"/>
      <c r="J542" s="176"/>
      <c r="K542" s="176"/>
      <c r="L542" s="177"/>
      <c r="M542" s="177"/>
      <c r="N542" s="177"/>
      <c r="O542" s="177"/>
      <c r="P542" s="177"/>
    </row>
    <row r="543" spans="1:16" s="14" customFormat="1" ht="24" x14ac:dyDescent="0.35">
      <c r="A543" s="157" t="s">
        <v>571</v>
      </c>
      <c r="B543" s="163" t="s">
        <v>1155</v>
      </c>
      <c r="C543" s="157" t="s">
        <v>571</v>
      </c>
      <c r="D543" s="159">
        <v>1</v>
      </c>
      <c r="E543" s="159" t="s">
        <v>41</v>
      </c>
      <c r="F543" s="231"/>
      <c r="G543" s="170">
        <f t="shared" ref="G543:G565" si="41">+D543*F543</f>
        <v>0</v>
      </c>
      <c r="H543" s="162">
        <v>1</v>
      </c>
      <c r="I543" s="176" t="s">
        <v>860</v>
      </c>
      <c r="J543" s="176"/>
      <c r="K543" s="176"/>
      <c r="L543" s="177"/>
      <c r="M543" s="177"/>
      <c r="N543" s="177"/>
      <c r="O543" s="177"/>
      <c r="P543" s="177"/>
    </row>
    <row r="544" spans="1:16" s="14" customFormat="1" ht="24" x14ac:dyDescent="0.35">
      <c r="A544" s="157" t="s">
        <v>572</v>
      </c>
      <c r="B544" s="163" t="s">
        <v>1130</v>
      </c>
      <c r="C544" s="157" t="s">
        <v>572</v>
      </c>
      <c r="D544" s="159">
        <v>1</v>
      </c>
      <c r="E544" s="159" t="s">
        <v>41</v>
      </c>
      <c r="F544" s="231"/>
      <c r="G544" s="170">
        <f t="shared" si="41"/>
        <v>0</v>
      </c>
      <c r="H544" s="162">
        <v>2</v>
      </c>
      <c r="I544" s="176" t="s">
        <v>868</v>
      </c>
      <c r="J544" s="176"/>
      <c r="K544" s="176"/>
      <c r="L544" s="177"/>
      <c r="M544" s="177"/>
      <c r="N544" s="177"/>
      <c r="O544" s="177"/>
      <c r="P544" s="177"/>
    </row>
    <row r="545" spans="1:16" s="14" customFormat="1" ht="24" x14ac:dyDescent="0.35">
      <c r="A545" s="157" t="s">
        <v>573</v>
      </c>
      <c r="B545" s="163" t="s">
        <v>1131</v>
      </c>
      <c r="C545" s="157" t="s">
        <v>573</v>
      </c>
      <c r="D545" s="159">
        <v>1</v>
      </c>
      <c r="E545" s="159" t="s">
        <v>41</v>
      </c>
      <c r="F545" s="231"/>
      <c r="G545" s="170">
        <f t="shared" si="41"/>
        <v>0</v>
      </c>
      <c r="H545" s="162">
        <v>2</v>
      </c>
      <c r="I545" s="176" t="s">
        <v>868</v>
      </c>
      <c r="J545" s="176"/>
      <c r="K545" s="176"/>
      <c r="L545" s="177"/>
      <c r="M545" s="177"/>
      <c r="N545" s="177"/>
      <c r="O545" s="177"/>
      <c r="P545" s="177"/>
    </row>
    <row r="546" spans="1:16" s="14" customFormat="1" ht="24" x14ac:dyDescent="0.35">
      <c r="A546" s="157" t="s">
        <v>574</v>
      </c>
      <c r="B546" s="163" t="s">
        <v>1132</v>
      </c>
      <c r="C546" s="157" t="s">
        <v>574</v>
      </c>
      <c r="D546" s="159">
        <v>1</v>
      </c>
      <c r="E546" s="159" t="s">
        <v>41</v>
      </c>
      <c r="F546" s="231"/>
      <c r="G546" s="170">
        <f t="shared" si="41"/>
        <v>0</v>
      </c>
      <c r="H546" s="162">
        <v>2</v>
      </c>
      <c r="I546" s="176" t="s">
        <v>868</v>
      </c>
      <c r="J546" s="176"/>
      <c r="K546" s="176"/>
      <c r="L546" s="177"/>
      <c r="M546" s="177"/>
      <c r="N546" s="177"/>
      <c r="O546" s="177"/>
      <c r="P546" s="177"/>
    </row>
    <row r="547" spans="1:16" s="14" customFormat="1" x14ac:dyDescent="0.35">
      <c r="A547" s="157" t="s">
        <v>575</v>
      </c>
      <c r="B547" s="163" t="s">
        <v>1032</v>
      </c>
      <c r="C547" s="157" t="s">
        <v>575</v>
      </c>
      <c r="D547" s="159">
        <v>1</v>
      </c>
      <c r="E547" s="159" t="s">
        <v>41</v>
      </c>
      <c r="F547" s="231"/>
      <c r="G547" s="170">
        <f t="shared" si="41"/>
        <v>0</v>
      </c>
      <c r="H547" s="162">
        <v>2</v>
      </c>
      <c r="I547" s="176" t="s">
        <v>868</v>
      </c>
      <c r="J547" s="176"/>
      <c r="K547" s="176"/>
      <c r="L547" s="177"/>
      <c r="M547" s="177"/>
      <c r="N547" s="177"/>
      <c r="O547" s="177"/>
      <c r="P547" s="177"/>
    </row>
    <row r="548" spans="1:16" s="14" customFormat="1" x14ac:dyDescent="0.35">
      <c r="A548" s="157" t="s">
        <v>576</v>
      </c>
      <c r="B548" s="163" t="s">
        <v>1133</v>
      </c>
      <c r="C548" s="157" t="s">
        <v>576</v>
      </c>
      <c r="D548" s="159">
        <v>1</v>
      </c>
      <c r="E548" s="159" t="s">
        <v>41</v>
      </c>
      <c r="F548" s="231"/>
      <c r="G548" s="170">
        <f t="shared" si="41"/>
        <v>0</v>
      </c>
      <c r="H548" s="162">
        <v>2</v>
      </c>
      <c r="I548" s="176" t="s">
        <v>868</v>
      </c>
      <c r="J548" s="176"/>
      <c r="K548" s="176"/>
      <c r="L548" s="177"/>
      <c r="M548" s="177"/>
      <c r="N548" s="177"/>
      <c r="O548" s="177"/>
      <c r="P548" s="177"/>
    </row>
    <row r="549" spans="1:16" s="14" customFormat="1" x14ac:dyDescent="0.35">
      <c r="A549" s="157" t="s">
        <v>577</v>
      </c>
      <c r="B549" s="163" t="s">
        <v>967</v>
      </c>
      <c r="C549" s="157" t="s">
        <v>577</v>
      </c>
      <c r="D549" s="159">
        <v>1</v>
      </c>
      <c r="E549" s="159" t="s">
        <v>44</v>
      </c>
      <c r="F549" s="231"/>
      <c r="G549" s="170">
        <f t="shared" si="41"/>
        <v>0</v>
      </c>
      <c r="H549" s="162">
        <v>3</v>
      </c>
      <c r="I549" s="176" t="s">
        <v>867</v>
      </c>
      <c r="J549" s="176"/>
      <c r="K549" s="176"/>
      <c r="L549" s="177"/>
      <c r="M549" s="177"/>
      <c r="N549" s="177"/>
      <c r="O549" s="177"/>
      <c r="P549" s="177"/>
    </row>
    <row r="550" spans="1:16" s="14" customFormat="1" ht="14.65" customHeight="1" x14ac:dyDescent="0.35">
      <c r="A550" s="156" t="s">
        <v>510</v>
      </c>
      <c r="B550" s="156"/>
      <c r="C550" s="156"/>
      <c r="D550" s="156"/>
      <c r="E550" s="156"/>
      <c r="F550" s="156"/>
      <c r="G550" s="169"/>
      <c r="H550" s="169"/>
      <c r="I550" s="176"/>
      <c r="J550" s="176"/>
      <c r="K550" s="176"/>
      <c r="L550" s="177"/>
      <c r="M550" s="177"/>
      <c r="N550" s="177"/>
      <c r="O550" s="177"/>
      <c r="P550" s="177"/>
    </row>
    <row r="551" spans="1:16" s="14" customFormat="1" ht="24" x14ac:dyDescent="0.35">
      <c r="A551" s="157" t="s">
        <v>578</v>
      </c>
      <c r="B551" s="163" t="s">
        <v>1130</v>
      </c>
      <c r="C551" s="157" t="s">
        <v>578</v>
      </c>
      <c r="D551" s="159">
        <v>1</v>
      </c>
      <c r="E551" s="159" t="s">
        <v>41</v>
      </c>
      <c r="F551" s="231"/>
      <c r="G551" s="170">
        <f t="shared" si="41"/>
        <v>0</v>
      </c>
      <c r="H551" s="162">
        <v>2</v>
      </c>
      <c r="I551" s="176" t="s">
        <v>868</v>
      </c>
      <c r="J551" s="176"/>
      <c r="K551" s="176"/>
      <c r="L551" s="177"/>
      <c r="M551" s="177"/>
      <c r="N551" s="177"/>
      <c r="O551" s="177"/>
      <c r="P551" s="177"/>
    </row>
    <row r="552" spans="1:16" s="14" customFormat="1" ht="24" x14ac:dyDescent="0.35">
      <c r="A552" s="157" t="s">
        <v>579</v>
      </c>
      <c r="B552" s="163" t="s">
        <v>1127</v>
      </c>
      <c r="C552" s="157" t="s">
        <v>579</v>
      </c>
      <c r="D552" s="159">
        <v>1</v>
      </c>
      <c r="E552" s="159" t="s">
        <v>41</v>
      </c>
      <c r="F552" s="231"/>
      <c r="G552" s="170">
        <f t="shared" si="41"/>
        <v>0</v>
      </c>
      <c r="H552" s="162">
        <v>2</v>
      </c>
      <c r="I552" s="176" t="s">
        <v>868</v>
      </c>
      <c r="J552" s="176"/>
      <c r="K552" s="176"/>
      <c r="L552" s="177"/>
      <c r="M552" s="177"/>
      <c r="N552" s="177"/>
      <c r="O552" s="177"/>
      <c r="P552" s="177"/>
    </row>
    <row r="553" spans="1:16" s="14" customFormat="1" x14ac:dyDescent="0.35">
      <c r="A553" s="157" t="s">
        <v>580</v>
      </c>
      <c r="B553" s="163" t="s">
        <v>967</v>
      </c>
      <c r="C553" s="157" t="s">
        <v>580</v>
      </c>
      <c r="D553" s="159">
        <v>1</v>
      </c>
      <c r="E553" s="159" t="s">
        <v>44</v>
      </c>
      <c r="F553" s="231"/>
      <c r="G553" s="170">
        <f t="shared" si="41"/>
        <v>0</v>
      </c>
      <c r="H553" s="162">
        <v>3</v>
      </c>
      <c r="I553" s="176" t="s">
        <v>867</v>
      </c>
      <c r="J553" s="176"/>
      <c r="K553" s="176"/>
      <c r="L553" s="177"/>
      <c r="M553" s="177"/>
      <c r="N553" s="177"/>
      <c r="O553" s="177"/>
      <c r="P553" s="177"/>
    </row>
    <row r="554" spans="1:16" s="14" customFormat="1" ht="14.65" customHeight="1" x14ac:dyDescent="0.35">
      <c r="A554" s="156" t="s">
        <v>522</v>
      </c>
      <c r="B554" s="156"/>
      <c r="C554" s="156"/>
      <c r="D554" s="156"/>
      <c r="E554" s="156"/>
      <c r="F554" s="156"/>
      <c r="G554" s="169"/>
      <c r="H554" s="169"/>
      <c r="I554" s="176"/>
      <c r="J554" s="176"/>
      <c r="K554" s="176"/>
      <c r="L554" s="177"/>
      <c r="M554" s="177"/>
      <c r="N554" s="177"/>
      <c r="O554" s="177"/>
      <c r="P554" s="177"/>
    </row>
    <row r="555" spans="1:16" s="14" customFormat="1" x14ac:dyDescent="0.35">
      <c r="A555" s="157" t="s">
        <v>581</v>
      </c>
      <c r="B555" s="163" t="s">
        <v>1162</v>
      </c>
      <c r="C555" s="157" t="s">
        <v>581</v>
      </c>
      <c r="D555" s="159">
        <v>1</v>
      </c>
      <c r="E555" s="159" t="s">
        <v>41</v>
      </c>
      <c r="F555" s="231"/>
      <c r="G555" s="170">
        <f t="shared" si="41"/>
        <v>0</v>
      </c>
      <c r="H555" s="162">
        <v>1</v>
      </c>
      <c r="I555" s="176" t="s">
        <v>860</v>
      </c>
      <c r="J555" s="176"/>
      <c r="K555" s="176"/>
      <c r="L555" s="177"/>
      <c r="M555" s="177"/>
      <c r="N555" s="177"/>
      <c r="O555" s="177"/>
      <c r="P555" s="177"/>
    </row>
    <row r="556" spans="1:16" s="14" customFormat="1" x14ac:dyDescent="0.35">
      <c r="A556" s="157" t="s">
        <v>582</v>
      </c>
      <c r="B556" s="163" t="s">
        <v>1143</v>
      </c>
      <c r="C556" s="157" t="s">
        <v>582</v>
      </c>
      <c r="D556" s="159">
        <v>1</v>
      </c>
      <c r="E556" s="159" t="s">
        <v>41</v>
      </c>
      <c r="F556" s="231"/>
      <c r="G556" s="170">
        <f t="shared" si="41"/>
        <v>0</v>
      </c>
      <c r="H556" s="162">
        <v>1</v>
      </c>
      <c r="I556" s="176" t="s">
        <v>860</v>
      </c>
      <c r="J556" s="176"/>
      <c r="K556" s="176"/>
      <c r="L556" s="177"/>
      <c r="M556" s="177"/>
      <c r="N556" s="177"/>
      <c r="O556" s="177"/>
      <c r="P556" s="177"/>
    </row>
    <row r="557" spans="1:16" s="14" customFormat="1" ht="24" x14ac:dyDescent="0.35">
      <c r="A557" s="157" t="s">
        <v>583</v>
      </c>
      <c r="B557" s="163" t="s">
        <v>1163</v>
      </c>
      <c r="C557" s="157" t="s">
        <v>583</v>
      </c>
      <c r="D557" s="159">
        <v>1</v>
      </c>
      <c r="E557" s="159" t="s">
        <v>41</v>
      </c>
      <c r="F557" s="231"/>
      <c r="G557" s="170">
        <f t="shared" si="41"/>
        <v>0</v>
      </c>
      <c r="H557" s="162">
        <v>1</v>
      </c>
      <c r="I557" s="176" t="s">
        <v>860</v>
      </c>
      <c r="J557" s="176"/>
      <c r="K557" s="176"/>
      <c r="L557" s="177"/>
      <c r="M557" s="177"/>
      <c r="N557" s="177"/>
      <c r="O557" s="177"/>
      <c r="P557" s="177"/>
    </row>
    <row r="558" spans="1:16" s="14" customFormat="1" ht="24" x14ac:dyDescent="0.35">
      <c r="A558" s="157" t="s">
        <v>584</v>
      </c>
      <c r="B558" s="163" t="s">
        <v>1145</v>
      </c>
      <c r="C558" s="157" t="s">
        <v>584</v>
      </c>
      <c r="D558" s="159">
        <v>1</v>
      </c>
      <c r="E558" s="159" t="s">
        <v>41</v>
      </c>
      <c r="F558" s="231"/>
      <c r="G558" s="170">
        <f t="shared" si="41"/>
        <v>0</v>
      </c>
      <c r="H558" s="162">
        <v>1</v>
      </c>
      <c r="I558" s="176" t="s">
        <v>860</v>
      </c>
      <c r="J558" s="176"/>
      <c r="K558" s="176"/>
      <c r="L558" s="177"/>
      <c r="M558" s="177"/>
      <c r="N558" s="177"/>
      <c r="O558" s="177"/>
      <c r="P558" s="177"/>
    </row>
    <row r="559" spans="1:16" s="14" customFormat="1" ht="39" customHeight="1" x14ac:dyDescent="0.35">
      <c r="A559" s="157" t="s">
        <v>585</v>
      </c>
      <c r="B559" s="163" t="s">
        <v>1164</v>
      </c>
      <c r="C559" s="157" t="s">
        <v>585</v>
      </c>
      <c r="D559" s="159">
        <v>1</v>
      </c>
      <c r="E559" s="159" t="s">
        <v>41</v>
      </c>
      <c r="F559" s="231"/>
      <c r="G559" s="170">
        <f t="shared" si="41"/>
        <v>0</v>
      </c>
      <c r="H559" s="162">
        <v>1</v>
      </c>
      <c r="I559" s="176" t="s">
        <v>860</v>
      </c>
      <c r="J559" s="176"/>
      <c r="K559" s="176"/>
      <c r="L559" s="177"/>
      <c r="M559" s="177"/>
      <c r="N559" s="177"/>
      <c r="O559" s="177"/>
      <c r="P559" s="177"/>
    </row>
    <row r="560" spans="1:16" s="14" customFormat="1" x14ac:dyDescent="0.35">
      <c r="A560" s="157" t="s">
        <v>586</v>
      </c>
      <c r="B560" s="163" t="s">
        <v>1147</v>
      </c>
      <c r="C560" s="157" t="s">
        <v>586</v>
      </c>
      <c r="D560" s="159">
        <v>2</v>
      </c>
      <c r="E560" s="159" t="s">
        <v>41</v>
      </c>
      <c r="F560" s="231"/>
      <c r="G560" s="170">
        <f t="shared" si="41"/>
        <v>0</v>
      </c>
      <c r="H560" s="162">
        <v>1</v>
      </c>
      <c r="I560" s="176" t="s">
        <v>860</v>
      </c>
      <c r="J560" s="176"/>
      <c r="K560" s="176"/>
      <c r="L560" s="177"/>
      <c r="M560" s="177"/>
      <c r="N560" s="177"/>
      <c r="O560" s="177"/>
      <c r="P560" s="177"/>
    </row>
    <row r="561" spans="1:16" s="14" customFormat="1" ht="24" x14ac:dyDescent="0.35">
      <c r="A561" s="157" t="s">
        <v>587</v>
      </c>
      <c r="B561" s="163" t="s">
        <v>1165</v>
      </c>
      <c r="C561" s="157" t="s">
        <v>587</v>
      </c>
      <c r="D561" s="159">
        <v>1</v>
      </c>
      <c r="E561" s="159" t="s">
        <v>41</v>
      </c>
      <c r="F561" s="231"/>
      <c r="G561" s="170">
        <f t="shared" si="41"/>
        <v>0</v>
      </c>
      <c r="H561" s="162">
        <v>1</v>
      </c>
      <c r="I561" s="176" t="s">
        <v>860</v>
      </c>
      <c r="J561" s="176"/>
      <c r="K561" s="176"/>
      <c r="L561" s="177"/>
      <c r="M561" s="177"/>
      <c r="N561" s="177"/>
      <c r="O561" s="177"/>
      <c r="P561" s="177"/>
    </row>
    <row r="562" spans="1:16" s="14" customFormat="1" ht="24" x14ac:dyDescent="0.35">
      <c r="A562" s="157" t="s">
        <v>588</v>
      </c>
      <c r="B562" s="163" t="s">
        <v>1149</v>
      </c>
      <c r="C562" s="157" t="s">
        <v>588</v>
      </c>
      <c r="D562" s="159">
        <v>2</v>
      </c>
      <c r="E562" s="159" t="s">
        <v>41</v>
      </c>
      <c r="F562" s="231"/>
      <c r="G562" s="170">
        <f t="shared" si="41"/>
        <v>0</v>
      </c>
      <c r="H562" s="162">
        <v>1</v>
      </c>
      <c r="I562" s="176" t="s">
        <v>860</v>
      </c>
      <c r="J562" s="176"/>
      <c r="K562" s="176"/>
      <c r="L562" s="177"/>
      <c r="M562" s="177"/>
      <c r="N562" s="177"/>
      <c r="O562" s="177"/>
      <c r="P562" s="177"/>
    </row>
    <row r="563" spans="1:16" s="14" customFormat="1" ht="24" x14ac:dyDescent="0.35">
      <c r="A563" s="157" t="s">
        <v>589</v>
      </c>
      <c r="B563" s="163" t="s">
        <v>1152</v>
      </c>
      <c r="C563" s="157" t="s">
        <v>589</v>
      </c>
      <c r="D563" s="159">
        <v>1</v>
      </c>
      <c r="E563" s="159" t="s">
        <v>44</v>
      </c>
      <c r="F563" s="231"/>
      <c r="G563" s="170">
        <f t="shared" si="41"/>
        <v>0</v>
      </c>
      <c r="H563" s="162">
        <v>1</v>
      </c>
      <c r="I563" s="176" t="s">
        <v>860</v>
      </c>
      <c r="J563" s="176"/>
      <c r="K563" s="176"/>
      <c r="L563" s="177"/>
      <c r="M563" s="177"/>
      <c r="N563" s="177"/>
      <c r="O563" s="177"/>
      <c r="P563" s="177"/>
    </row>
    <row r="564" spans="1:16" s="14" customFormat="1" x14ac:dyDescent="0.35">
      <c r="A564" s="157" t="s">
        <v>590</v>
      </c>
      <c r="B564" s="163" t="s">
        <v>1153</v>
      </c>
      <c r="C564" s="157" t="s">
        <v>590</v>
      </c>
      <c r="D564" s="159">
        <v>1</v>
      </c>
      <c r="E564" s="159" t="s">
        <v>44</v>
      </c>
      <c r="F564" s="231"/>
      <c r="G564" s="170">
        <f t="shared" si="41"/>
        <v>0</v>
      </c>
      <c r="H564" s="162">
        <v>1</v>
      </c>
      <c r="I564" s="176" t="s">
        <v>860</v>
      </c>
      <c r="J564" s="176"/>
      <c r="K564" s="176"/>
      <c r="L564" s="177"/>
      <c r="M564" s="177"/>
      <c r="N564" s="177"/>
      <c r="O564" s="177"/>
      <c r="P564" s="177"/>
    </row>
    <row r="565" spans="1:16" s="14" customFormat="1" x14ac:dyDescent="0.35">
      <c r="A565" s="157" t="s">
        <v>591</v>
      </c>
      <c r="B565" s="163" t="s">
        <v>967</v>
      </c>
      <c r="C565" s="157" t="s">
        <v>591</v>
      </c>
      <c r="D565" s="159">
        <v>1</v>
      </c>
      <c r="E565" s="159" t="s">
        <v>44</v>
      </c>
      <c r="F565" s="231"/>
      <c r="G565" s="170">
        <f t="shared" si="41"/>
        <v>0</v>
      </c>
      <c r="H565" s="162">
        <v>3</v>
      </c>
      <c r="I565" s="176" t="s">
        <v>867</v>
      </c>
      <c r="J565" s="176"/>
      <c r="K565" s="176"/>
      <c r="L565" s="177"/>
      <c r="M565" s="177"/>
      <c r="N565" s="177"/>
      <c r="O565" s="177"/>
      <c r="P565" s="177"/>
    </row>
    <row r="566" spans="1:16" s="14" customFormat="1" ht="23.15" customHeight="1" x14ac:dyDescent="0.35">
      <c r="A566" s="284" t="s">
        <v>592</v>
      </c>
      <c r="B566" s="284"/>
      <c r="C566" s="284"/>
      <c r="D566" s="284"/>
      <c r="E566" s="284"/>
      <c r="F566" s="284"/>
      <c r="G566" s="275"/>
      <c r="H566" s="205"/>
      <c r="I566" s="176"/>
      <c r="J566" s="176"/>
      <c r="K566" s="176"/>
      <c r="L566" s="177"/>
      <c r="M566" s="177"/>
      <c r="N566" s="177"/>
      <c r="O566" s="177"/>
      <c r="P566" s="177"/>
    </row>
    <row r="567" spans="1:16" s="14" customFormat="1" ht="14.65" customHeight="1" x14ac:dyDescent="0.35">
      <c r="A567" s="156" t="s">
        <v>498</v>
      </c>
      <c r="B567" s="156"/>
      <c r="C567" s="156"/>
      <c r="D567" s="156"/>
      <c r="E567" s="156"/>
      <c r="F567" s="156"/>
      <c r="G567" s="169"/>
      <c r="H567" s="169"/>
      <c r="I567" s="176"/>
      <c r="J567" s="176"/>
      <c r="K567" s="176"/>
      <c r="L567" s="177"/>
      <c r="M567" s="177"/>
      <c r="N567" s="177"/>
      <c r="O567" s="177"/>
      <c r="P567" s="177"/>
    </row>
    <row r="568" spans="1:16" s="14" customFormat="1" ht="24" x14ac:dyDescent="0.35">
      <c r="A568" s="157" t="s">
        <v>593</v>
      </c>
      <c r="B568" s="163" t="s">
        <v>1154</v>
      </c>
      <c r="C568" s="157" t="s">
        <v>593</v>
      </c>
      <c r="D568" s="159">
        <v>4</v>
      </c>
      <c r="E568" s="159" t="s">
        <v>41</v>
      </c>
      <c r="F568" s="231"/>
      <c r="G568" s="170">
        <f t="shared" ref="G568:G572" si="42">+D568*F568</f>
        <v>0</v>
      </c>
      <c r="H568" s="162">
        <v>1</v>
      </c>
      <c r="I568" s="176" t="s">
        <v>860</v>
      </c>
      <c r="J568" s="176"/>
      <c r="K568" s="176"/>
      <c r="L568" s="177"/>
      <c r="M568" s="177"/>
      <c r="N568" s="177"/>
      <c r="O568" s="177"/>
      <c r="P568" s="177"/>
    </row>
    <row r="569" spans="1:16" s="14" customFormat="1" ht="24" x14ac:dyDescent="0.35">
      <c r="A569" s="157" t="s">
        <v>594</v>
      </c>
      <c r="B569" s="163" t="s">
        <v>1161</v>
      </c>
      <c r="C569" s="157" t="s">
        <v>594</v>
      </c>
      <c r="D569" s="159">
        <v>1</v>
      </c>
      <c r="E569" s="159" t="s">
        <v>41</v>
      </c>
      <c r="F569" s="231"/>
      <c r="G569" s="170">
        <f t="shared" si="42"/>
        <v>0</v>
      </c>
      <c r="H569" s="162">
        <v>1</v>
      </c>
      <c r="I569" s="176" t="s">
        <v>860</v>
      </c>
      <c r="J569" s="176"/>
      <c r="K569" s="176"/>
      <c r="L569" s="177"/>
      <c r="M569" s="177"/>
      <c r="N569" s="177"/>
      <c r="O569" s="177"/>
      <c r="P569" s="177"/>
    </row>
    <row r="570" spans="1:16" s="14" customFormat="1" ht="36" x14ac:dyDescent="0.35">
      <c r="A570" s="157" t="s">
        <v>595</v>
      </c>
      <c r="B570" s="163" t="s">
        <v>1126</v>
      </c>
      <c r="C570" s="157" t="s">
        <v>595</v>
      </c>
      <c r="D570" s="159">
        <v>1</v>
      </c>
      <c r="E570" s="159" t="s">
        <v>41</v>
      </c>
      <c r="F570" s="231"/>
      <c r="G570" s="170">
        <f t="shared" si="42"/>
        <v>0</v>
      </c>
      <c r="H570" s="162">
        <v>1</v>
      </c>
      <c r="I570" s="176" t="s">
        <v>860</v>
      </c>
      <c r="J570" s="176"/>
      <c r="K570" s="176"/>
      <c r="L570" s="177"/>
      <c r="M570" s="177"/>
      <c r="N570" s="177"/>
      <c r="O570" s="177"/>
      <c r="P570" s="177"/>
    </row>
    <row r="571" spans="1:16" s="14" customFormat="1" ht="24" x14ac:dyDescent="0.35">
      <c r="A571" s="157" t="s">
        <v>596</v>
      </c>
      <c r="B571" s="163" t="s">
        <v>1127</v>
      </c>
      <c r="C571" s="157" t="s">
        <v>596</v>
      </c>
      <c r="D571" s="159">
        <v>1</v>
      </c>
      <c r="E571" s="159" t="s">
        <v>41</v>
      </c>
      <c r="F571" s="231"/>
      <c r="G571" s="170">
        <f t="shared" si="42"/>
        <v>0</v>
      </c>
      <c r="H571" s="162">
        <v>2</v>
      </c>
      <c r="I571" s="176" t="s">
        <v>868</v>
      </c>
      <c r="J571" s="176"/>
      <c r="K571" s="176"/>
      <c r="L571" s="177"/>
      <c r="M571" s="177"/>
      <c r="N571" s="177"/>
      <c r="O571" s="177"/>
      <c r="P571" s="177"/>
    </row>
    <row r="572" spans="1:16" s="14" customFormat="1" x14ac:dyDescent="0.35">
      <c r="A572" s="157" t="s">
        <v>597</v>
      </c>
      <c r="B572" s="163" t="s">
        <v>967</v>
      </c>
      <c r="C572" s="157" t="s">
        <v>597</v>
      </c>
      <c r="D572" s="159">
        <v>1</v>
      </c>
      <c r="E572" s="159" t="s">
        <v>44</v>
      </c>
      <c r="F572" s="231"/>
      <c r="G572" s="170">
        <f t="shared" si="42"/>
        <v>0</v>
      </c>
      <c r="H572" s="162">
        <v>3</v>
      </c>
      <c r="I572" s="176" t="s">
        <v>867</v>
      </c>
      <c r="J572" s="176"/>
      <c r="K572" s="176"/>
      <c r="L572" s="177"/>
      <c r="M572" s="177"/>
      <c r="N572" s="177"/>
      <c r="O572" s="177"/>
      <c r="P572" s="177"/>
    </row>
    <row r="573" spans="1:16" s="14" customFormat="1" ht="14.65" customHeight="1" x14ac:dyDescent="0.35">
      <c r="A573" s="156" t="s">
        <v>501</v>
      </c>
      <c r="B573" s="156"/>
      <c r="C573" s="156"/>
      <c r="D573" s="156"/>
      <c r="E573" s="156"/>
      <c r="F573" s="156"/>
      <c r="G573" s="169"/>
      <c r="H573" s="169"/>
      <c r="I573" s="176"/>
      <c r="J573" s="176"/>
      <c r="K573" s="176"/>
      <c r="L573" s="177"/>
      <c r="M573" s="177"/>
      <c r="N573" s="177"/>
      <c r="O573" s="177"/>
      <c r="P573" s="177"/>
    </row>
    <row r="574" spans="1:16" s="14" customFormat="1" ht="24" x14ac:dyDescent="0.35">
      <c r="A574" s="157" t="s">
        <v>598</v>
      </c>
      <c r="B574" s="163" t="s">
        <v>1155</v>
      </c>
      <c r="C574" s="157" t="s">
        <v>598</v>
      </c>
      <c r="D574" s="159">
        <v>1</v>
      </c>
      <c r="E574" s="159" t="s">
        <v>41</v>
      </c>
      <c r="F574" s="231"/>
      <c r="G574" s="170">
        <f t="shared" ref="G574:G580" si="43">+D574*F574</f>
        <v>0</v>
      </c>
      <c r="H574" s="162">
        <v>1</v>
      </c>
      <c r="I574" s="176" t="s">
        <v>860</v>
      </c>
      <c r="J574" s="176"/>
      <c r="K574" s="176"/>
      <c r="L574" s="177"/>
      <c r="M574" s="177"/>
      <c r="N574" s="177"/>
      <c r="O574" s="177"/>
      <c r="P574" s="177"/>
    </row>
    <row r="575" spans="1:16" s="14" customFormat="1" ht="24" x14ac:dyDescent="0.35">
      <c r="A575" s="157" t="s">
        <v>599</v>
      </c>
      <c r="B575" s="163" t="s">
        <v>1130</v>
      </c>
      <c r="C575" s="157" t="s">
        <v>599</v>
      </c>
      <c r="D575" s="159">
        <v>1</v>
      </c>
      <c r="E575" s="159" t="s">
        <v>41</v>
      </c>
      <c r="F575" s="231"/>
      <c r="G575" s="170">
        <f t="shared" si="43"/>
        <v>0</v>
      </c>
      <c r="H575" s="162">
        <v>2</v>
      </c>
      <c r="I575" s="176" t="s">
        <v>868</v>
      </c>
      <c r="J575" s="176"/>
      <c r="K575" s="176"/>
      <c r="L575" s="177"/>
      <c r="M575" s="177"/>
      <c r="N575" s="177"/>
      <c r="O575" s="177"/>
      <c r="P575" s="177"/>
    </row>
    <row r="576" spans="1:16" s="14" customFormat="1" ht="24" x14ac:dyDescent="0.35">
      <c r="A576" s="157" t="s">
        <v>600</v>
      </c>
      <c r="B576" s="163" t="s">
        <v>1131</v>
      </c>
      <c r="C576" s="157" t="s">
        <v>600</v>
      </c>
      <c r="D576" s="159">
        <v>1</v>
      </c>
      <c r="E576" s="159" t="s">
        <v>41</v>
      </c>
      <c r="F576" s="231"/>
      <c r="G576" s="170">
        <f t="shared" si="43"/>
        <v>0</v>
      </c>
      <c r="H576" s="162">
        <v>2</v>
      </c>
      <c r="I576" s="176" t="s">
        <v>868</v>
      </c>
      <c r="J576" s="176"/>
      <c r="K576" s="176"/>
      <c r="L576" s="177"/>
      <c r="M576" s="177"/>
      <c r="N576" s="177"/>
      <c r="O576" s="177"/>
      <c r="P576" s="177"/>
    </row>
    <row r="577" spans="1:16" s="14" customFormat="1" ht="24" x14ac:dyDescent="0.35">
      <c r="A577" s="157" t="s">
        <v>601</v>
      </c>
      <c r="B577" s="163" t="s">
        <v>1132</v>
      </c>
      <c r="C577" s="157" t="s">
        <v>601</v>
      </c>
      <c r="D577" s="159">
        <v>1</v>
      </c>
      <c r="E577" s="159" t="s">
        <v>41</v>
      </c>
      <c r="F577" s="231"/>
      <c r="G577" s="170">
        <f t="shared" si="43"/>
        <v>0</v>
      </c>
      <c r="H577" s="162">
        <v>2</v>
      </c>
      <c r="I577" s="176" t="s">
        <v>868</v>
      </c>
      <c r="J577" s="176"/>
      <c r="K577" s="176"/>
      <c r="L577" s="177"/>
      <c r="M577" s="177"/>
      <c r="N577" s="177"/>
      <c r="O577" s="177"/>
      <c r="P577" s="177"/>
    </row>
    <row r="578" spans="1:16" s="14" customFormat="1" x14ac:dyDescent="0.35">
      <c r="A578" s="157" t="s">
        <v>602</v>
      </c>
      <c r="B578" s="163" t="s">
        <v>1032</v>
      </c>
      <c r="C578" s="157" t="s">
        <v>602</v>
      </c>
      <c r="D578" s="159">
        <v>1</v>
      </c>
      <c r="E578" s="159" t="s">
        <v>41</v>
      </c>
      <c r="F578" s="231"/>
      <c r="G578" s="170">
        <f t="shared" si="43"/>
        <v>0</v>
      </c>
      <c r="H578" s="162">
        <v>2</v>
      </c>
      <c r="I578" s="176" t="s">
        <v>868</v>
      </c>
      <c r="J578" s="176"/>
      <c r="K578" s="176"/>
      <c r="L578" s="177"/>
      <c r="M578" s="177"/>
      <c r="N578" s="177"/>
      <c r="O578" s="177"/>
      <c r="P578" s="177"/>
    </row>
    <row r="579" spans="1:16" s="14" customFormat="1" x14ac:dyDescent="0.35">
      <c r="A579" s="157" t="s">
        <v>603</v>
      </c>
      <c r="B579" s="163" t="s">
        <v>1133</v>
      </c>
      <c r="C579" s="157" t="s">
        <v>603</v>
      </c>
      <c r="D579" s="159">
        <v>1</v>
      </c>
      <c r="E579" s="159" t="s">
        <v>41</v>
      </c>
      <c r="F579" s="231"/>
      <c r="G579" s="170">
        <f t="shared" si="43"/>
        <v>0</v>
      </c>
      <c r="H579" s="162">
        <v>2</v>
      </c>
      <c r="I579" s="176" t="s">
        <v>868</v>
      </c>
      <c r="J579" s="176"/>
      <c r="K579" s="176"/>
      <c r="L579" s="177"/>
      <c r="M579" s="177"/>
      <c r="N579" s="177"/>
      <c r="O579" s="177"/>
      <c r="P579" s="177"/>
    </row>
    <row r="580" spans="1:16" s="14" customFormat="1" x14ac:dyDescent="0.35">
      <c r="A580" s="157" t="s">
        <v>604</v>
      </c>
      <c r="B580" s="163" t="s">
        <v>967</v>
      </c>
      <c r="C580" s="157" t="s">
        <v>604</v>
      </c>
      <c r="D580" s="159">
        <v>1</v>
      </c>
      <c r="E580" s="159" t="s">
        <v>44</v>
      </c>
      <c r="F580" s="231"/>
      <c r="G580" s="170">
        <f t="shared" si="43"/>
        <v>0</v>
      </c>
      <c r="H580" s="162">
        <v>3</v>
      </c>
      <c r="I580" s="176" t="s">
        <v>867</v>
      </c>
      <c r="J580" s="176"/>
      <c r="K580" s="176"/>
      <c r="L580" s="177"/>
      <c r="M580" s="177"/>
      <c r="N580" s="177"/>
      <c r="O580" s="177"/>
      <c r="P580" s="177"/>
    </row>
    <row r="581" spans="1:16" s="14" customFormat="1" ht="14.65" customHeight="1" x14ac:dyDescent="0.35">
      <c r="A581" s="156" t="s">
        <v>510</v>
      </c>
      <c r="B581" s="156"/>
      <c r="C581" s="156"/>
      <c r="D581" s="156"/>
      <c r="E581" s="156"/>
      <c r="F581" s="156"/>
      <c r="G581" s="169"/>
      <c r="H581" s="169"/>
      <c r="I581" s="176"/>
      <c r="J581" s="176"/>
      <c r="K581" s="176"/>
      <c r="L581" s="177"/>
      <c r="M581" s="177"/>
      <c r="N581" s="177"/>
      <c r="O581" s="177"/>
      <c r="P581" s="177"/>
    </row>
    <row r="582" spans="1:16" s="14" customFormat="1" ht="24" x14ac:dyDescent="0.35">
      <c r="A582" s="157" t="s">
        <v>605</v>
      </c>
      <c r="B582" s="163" t="s">
        <v>1130</v>
      </c>
      <c r="C582" s="157" t="s">
        <v>605</v>
      </c>
      <c r="D582" s="159">
        <v>1</v>
      </c>
      <c r="E582" s="159" t="s">
        <v>41</v>
      </c>
      <c r="F582" s="231"/>
      <c r="G582" s="170">
        <f t="shared" ref="G582:G584" si="44">+D582*F582</f>
        <v>0</v>
      </c>
      <c r="H582" s="162">
        <v>2</v>
      </c>
      <c r="I582" s="176" t="s">
        <v>868</v>
      </c>
      <c r="J582" s="176"/>
      <c r="K582" s="176"/>
      <c r="L582" s="177"/>
      <c r="M582" s="177"/>
      <c r="N582" s="177"/>
      <c r="O582" s="177"/>
      <c r="P582" s="177"/>
    </row>
    <row r="583" spans="1:16" s="14" customFormat="1" ht="24" x14ac:dyDescent="0.35">
      <c r="A583" s="157" t="s">
        <v>606</v>
      </c>
      <c r="B583" s="163" t="s">
        <v>1127</v>
      </c>
      <c r="C583" s="157" t="s">
        <v>606</v>
      </c>
      <c r="D583" s="159">
        <v>1</v>
      </c>
      <c r="E583" s="159" t="s">
        <v>41</v>
      </c>
      <c r="F583" s="231"/>
      <c r="G583" s="170">
        <f t="shared" si="44"/>
        <v>0</v>
      </c>
      <c r="H583" s="162">
        <v>2</v>
      </c>
      <c r="I583" s="176" t="s">
        <v>868</v>
      </c>
      <c r="J583" s="176"/>
      <c r="K583" s="176"/>
      <c r="L583" s="177"/>
      <c r="M583" s="177"/>
      <c r="N583" s="177"/>
      <c r="O583" s="177"/>
      <c r="P583" s="177"/>
    </row>
    <row r="584" spans="1:16" s="14" customFormat="1" x14ac:dyDescent="0.35">
      <c r="A584" s="157" t="s">
        <v>607</v>
      </c>
      <c r="B584" s="163" t="s">
        <v>967</v>
      </c>
      <c r="C584" s="157" t="s">
        <v>607</v>
      </c>
      <c r="D584" s="159">
        <v>1</v>
      </c>
      <c r="E584" s="159" t="s">
        <v>44</v>
      </c>
      <c r="F584" s="231"/>
      <c r="G584" s="170">
        <f t="shared" si="44"/>
        <v>0</v>
      </c>
      <c r="H584" s="162">
        <v>3</v>
      </c>
      <c r="I584" s="176" t="s">
        <v>867</v>
      </c>
      <c r="J584" s="176"/>
      <c r="K584" s="176"/>
      <c r="L584" s="177"/>
      <c r="M584" s="177"/>
      <c r="N584" s="177"/>
      <c r="O584" s="177"/>
      <c r="P584" s="177"/>
    </row>
    <row r="585" spans="1:16" s="14" customFormat="1" ht="14.65" customHeight="1" x14ac:dyDescent="0.35">
      <c r="A585" s="156" t="s">
        <v>608</v>
      </c>
      <c r="B585" s="156"/>
      <c r="C585" s="156"/>
      <c r="D585" s="156"/>
      <c r="E585" s="156"/>
      <c r="F585" s="156"/>
      <c r="G585" s="169"/>
      <c r="H585" s="169"/>
      <c r="I585" s="176"/>
      <c r="J585" s="176"/>
      <c r="K585" s="176"/>
      <c r="L585" s="177"/>
      <c r="M585" s="177"/>
      <c r="N585" s="177"/>
      <c r="O585" s="177"/>
      <c r="P585" s="177"/>
    </row>
    <row r="586" spans="1:16" s="14" customFormat="1" ht="24" x14ac:dyDescent="0.35">
      <c r="A586" s="157" t="s">
        <v>609</v>
      </c>
      <c r="B586" s="163" t="s">
        <v>1166</v>
      </c>
      <c r="C586" s="157" t="s">
        <v>609</v>
      </c>
      <c r="D586" s="159">
        <v>1</v>
      </c>
      <c r="E586" s="159" t="s">
        <v>44</v>
      </c>
      <c r="F586" s="231"/>
      <c r="G586" s="170">
        <f t="shared" ref="G586:G588" si="45">+D586*F586</f>
        <v>0</v>
      </c>
      <c r="H586" s="162">
        <v>1</v>
      </c>
      <c r="I586" s="176" t="s">
        <v>860</v>
      </c>
      <c r="J586" s="176"/>
      <c r="K586" s="176"/>
      <c r="L586" s="177"/>
      <c r="M586" s="177"/>
      <c r="N586" s="177"/>
      <c r="O586" s="177"/>
      <c r="P586" s="177"/>
    </row>
    <row r="587" spans="1:16" s="14" customFormat="1" x14ac:dyDescent="0.35">
      <c r="A587" s="157" t="s">
        <v>610</v>
      </c>
      <c r="B587" s="163" t="s">
        <v>1167</v>
      </c>
      <c r="C587" s="157" t="s">
        <v>610</v>
      </c>
      <c r="D587" s="159">
        <v>2</v>
      </c>
      <c r="E587" s="159" t="s">
        <v>41</v>
      </c>
      <c r="F587" s="231"/>
      <c r="G587" s="170">
        <f t="shared" si="45"/>
        <v>0</v>
      </c>
      <c r="H587" s="162">
        <v>1</v>
      </c>
      <c r="I587" s="176" t="s">
        <v>860</v>
      </c>
      <c r="J587" s="176"/>
      <c r="K587" s="176"/>
      <c r="L587" s="177"/>
      <c r="M587" s="177"/>
      <c r="N587" s="177"/>
      <c r="O587" s="177"/>
      <c r="P587" s="177"/>
    </row>
    <row r="588" spans="1:16" s="14" customFormat="1" x14ac:dyDescent="0.35">
      <c r="A588" s="157" t="s">
        <v>611</v>
      </c>
      <c r="B588" s="163" t="s">
        <v>967</v>
      </c>
      <c r="C588" s="157" t="s">
        <v>611</v>
      </c>
      <c r="D588" s="159">
        <v>1</v>
      </c>
      <c r="E588" s="159" t="s">
        <v>44</v>
      </c>
      <c r="F588" s="231"/>
      <c r="G588" s="170">
        <f t="shared" si="45"/>
        <v>0</v>
      </c>
      <c r="H588" s="162">
        <v>3</v>
      </c>
      <c r="I588" s="176" t="s">
        <v>867</v>
      </c>
      <c r="J588" s="176"/>
      <c r="K588" s="176"/>
      <c r="L588" s="177"/>
      <c r="M588" s="177"/>
      <c r="N588" s="177"/>
      <c r="O588" s="177"/>
      <c r="P588" s="177"/>
    </row>
    <row r="589" spans="1:16" s="14" customFormat="1" ht="14.65" customHeight="1" x14ac:dyDescent="0.35">
      <c r="A589" s="156" t="s">
        <v>522</v>
      </c>
      <c r="B589" s="156"/>
      <c r="C589" s="156"/>
      <c r="D589" s="156"/>
      <c r="E589" s="156"/>
      <c r="F589" s="156"/>
      <c r="G589" s="169"/>
      <c r="H589" s="169"/>
      <c r="I589" s="176"/>
      <c r="J589" s="176"/>
      <c r="K589" s="176"/>
      <c r="L589" s="177"/>
      <c r="M589" s="177"/>
      <c r="N589" s="177"/>
      <c r="O589" s="177"/>
      <c r="P589" s="177"/>
    </row>
    <row r="590" spans="1:16" s="14" customFormat="1" x14ac:dyDescent="0.35">
      <c r="A590" s="157" t="s">
        <v>612</v>
      </c>
      <c r="B590" s="163" t="s">
        <v>1162</v>
      </c>
      <c r="C590" s="157" t="s">
        <v>612</v>
      </c>
      <c r="D590" s="159">
        <v>1</v>
      </c>
      <c r="E590" s="159" t="s">
        <v>41</v>
      </c>
      <c r="F590" s="231"/>
      <c r="G590" s="170">
        <f t="shared" ref="G590:G602" si="46">+D590*F590</f>
        <v>0</v>
      </c>
      <c r="H590" s="162">
        <v>1</v>
      </c>
      <c r="I590" s="176" t="s">
        <v>860</v>
      </c>
      <c r="J590" s="176"/>
      <c r="K590" s="176"/>
      <c r="L590" s="177"/>
      <c r="M590" s="177"/>
      <c r="N590" s="177"/>
      <c r="O590" s="177"/>
      <c r="P590" s="177"/>
    </row>
    <row r="591" spans="1:16" s="14" customFormat="1" x14ac:dyDescent="0.35">
      <c r="A591" s="157" t="s">
        <v>613</v>
      </c>
      <c r="B591" s="163" t="s">
        <v>1143</v>
      </c>
      <c r="C591" s="157" t="s">
        <v>613</v>
      </c>
      <c r="D591" s="159">
        <v>1</v>
      </c>
      <c r="E591" s="159" t="s">
        <v>41</v>
      </c>
      <c r="F591" s="231"/>
      <c r="G591" s="170">
        <f t="shared" si="46"/>
        <v>0</v>
      </c>
      <c r="H591" s="162">
        <v>1</v>
      </c>
      <c r="I591" s="176" t="s">
        <v>860</v>
      </c>
      <c r="J591" s="176"/>
      <c r="K591" s="176"/>
      <c r="L591" s="177"/>
      <c r="M591" s="177"/>
      <c r="N591" s="177"/>
      <c r="O591" s="177"/>
      <c r="P591" s="177"/>
    </row>
    <row r="592" spans="1:16" s="14" customFormat="1" ht="24" x14ac:dyDescent="0.35">
      <c r="A592" s="157" t="s">
        <v>614</v>
      </c>
      <c r="B592" s="163" t="s">
        <v>1163</v>
      </c>
      <c r="C592" s="157" t="s">
        <v>614</v>
      </c>
      <c r="D592" s="159">
        <v>1</v>
      </c>
      <c r="E592" s="159" t="s">
        <v>41</v>
      </c>
      <c r="F592" s="231"/>
      <c r="G592" s="170">
        <f t="shared" si="46"/>
        <v>0</v>
      </c>
      <c r="H592" s="162">
        <v>1</v>
      </c>
      <c r="I592" s="176" t="s">
        <v>860</v>
      </c>
      <c r="J592" s="176"/>
      <c r="K592" s="176"/>
      <c r="L592" s="177"/>
      <c r="M592" s="177"/>
      <c r="N592" s="177"/>
      <c r="O592" s="177"/>
      <c r="P592" s="177"/>
    </row>
    <row r="593" spans="1:16" s="14" customFormat="1" ht="24" x14ac:dyDescent="0.35">
      <c r="A593" s="157" t="s">
        <v>615</v>
      </c>
      <c r="B593" s="163" t="s">
        <v>1145</v>
      </c>
      <c r="C593" s="157" t="s">
        <v>615</v>
      </c>
      <c r="D593" s="159">
        <v>1</v>
      </c>
      <c r="E593" s="159" t="s">
        <v>41</v>
      </c>
      <c r="F593" s="231"/>
      <c r="G593" s="170">
        <f t="shared" si="46"/>
        <v>0</v>
      </c>
      <c r="H593" s="162">
        <v>1</v>
      </c>
      <c r="I593" s="176" t="s">
        <v>860</v>
      </c>
      <c r="J593" s="176"/>
      <c r="K593" s="176"/>
      <c r="L593" s="177"/>
      <c r="M593" s="177"/>
      <c r="N593" s="177"/>
      <c r="O593" s="177"/>
      <c r="P593" s="177"/>
    </row>
    <row r="594" spans="1:16" s="14" customFormat="1" ht="35.15" customHeight="1" x14ac:dyDescent="0.35">
      <c r="A594" s="157" t="s">
        <v>616</v>
      </c>
      <c r="B594" s="163" t="s">
        <v>1164</v>
      </c>
      <c r="C594" s="157" t="s">
        <v>616</v>
      </c>
      <c r="D594" s="159">
        <v>1</v>
      </c>
      <c r="E594" s="159" t="s">
        <v>41</v>
      </c>
      <c r="F594" s="231"/>
      <c r="G594" s="170">
        <f t="shared" si="46"/>
        <v>0</v>
      </c>
      <c r="H594" s="162">
        <v>1</v>
      </c>
      <c r="I594" s="176" t="s">
        <v>860</v>
      </c>
      <c r="J594" s="176"/>
      <c r="K594" s="176"/>
      <c r="L594" s="177"/>
      <c r="M594" s="177"/>
      <c r="N594" s="177"/>
      <c r="O594" s="177"/>
      <c r="P594" s="177"/>
    </row>
    <row r="595" spans="1:16" s="14" customFormat="1" x14ac:dyDescent="0.35">
      <c r="A595" s="157" t="s">
        <v>617</v>
      </c>
      <c r="B595" s="163" t="s">
        <v>1147</v>
      </c>
      <c r="C595" s="157" t="s">
        <v>617</v>
      </c>
      <c r="D595" s="159">
        <v>2</v>
      </c>
      <c r="E595" s="159" t="s">
        <v>41</v>
      </c>
      <c r="F595" s="231"/>
      <c r="G595" s="170">
        <f t="shared" si="46"/>
        <v>0</v>
      </c>
      <c r="H595" s="162">
        <v>1</v>
      </c>
      <c r="I595" s="176" t="s">
        <v>860</v>
      </c>
      <c r="J595" s="176"/>
      <c r="K595" s="176"/>
      <c r="L595" s="177"/>
      <c r="M595" s="177"/>
      <c r="N595" s="177"/>
      <c r="O595" s="177"/>
      <c r="P595" s="177"/>
    </row>
    <row r="596" spans="1:16" s="14" customFormat="1" ht="24" x14ac:dyDescent="0.35">
      <c r="A596" s="157" t="s">
        <v>618</v>
      </c>
      <c r="B596" s="163" t="s">
        <v>1165</v>
      </c>
      <c r="C596" s="157" t="s">
        <v>618</v>
      </c>
      <c r="D596" s="159">
        <v>1</v>
      </c>
      <c r="E596" s="159" t="s">
        <v>41</v>
      </c>
      <c r="F596" s="231"/>
      <c r="G596" s="170">
        <f t="shared" si="46"/>
        <v>0</v>
      </c>
      <c r="H596" s="162">
        <v>1</v>
      </c>
      <c r="I596" s="176" t="s">
        <v>860</v>
      </c>
      <c r="J596" s="176"/>
      <c r="K596" s="176"/>
      <c r="L596" s="177"/>
      <c r="M596" s="177"/>
      <c r="N596" s="177"/>
      <c r="O596" s="177"/>
      <c r="P596" s="177"/>
    </row>
    <row r="597" spans="1:16" s="14" customFormat="1" ht="24" x14ac:dyDescent="0.35">
      <c r="A597" s="157" t="s">
        <v>619</v>
      </c>
      <c r="B597" s="163" t="s">
        <v>1149</v>
      </c>
      <c r="C597" s="157" t="s">
        <v>619</v>
      </c>
      <c r="D597" s="159">
        <v>2</v>
      </c>
      <c r="E597" s="159" t="s">
        <v>41</v>
      </c>
      <c r="F597" s="231"/>
      <c r="G597" s="170">
        <f t="shared" si="46"/>
        <v>0</v>
      </c>
      <c r="H597" s="162">
        <v>1</v>
      </c>
      <c r="I597" s="176" t="s">
        <v>860</v>
      </c>
      <c r="J597" s="176"/>
      <c r="K597" s="176"/>
      <c r="L597" s="177"/>
      <c r="M597" s="177"/>
      <c r="N597" s="177"/>
      <c r="O597" s="177"/>
      <c r="P597" s="177"/>
    </row>
    <row r="598" spans="1:16" s="14" customFormat="1" ht="24" x14ac:dyDescent="0.35">
      <c r="A598" s="157" t="s">
        <v>620</v>
      </c>
      <c r="B598" s="163" t="s">
        <v>1150</v>
      </c>
      <c r="C598" s="157" t="s">
        <v>620</v>
      </c>
      <c r="D598" s="159">
        <v>1</v>
      </c>
      <c r="E598" s="159" t="s">
        <v>41</v>
      </c>
      <c r="F598" s="231"/>
      <c r="G598" s="170">
        <f t="shared" si="46"/>
        <v>0</v>
      </c>
      <c r="H598" s="162">
        <v>1</v>
      </c>
      <c r="I598" s="176" t="s">
        <v>860</v>
      </c>
      <c r="J598" s="176"/>
      <c r="K598" s="176"/>
      <c r="L598" s="177"/>
      <c r="M598" s="177"/>
      <c r="N598" s="177"/>
      <c r="O598" s="177"/>
      <c r="P598" s="177"/>
    </row>
    <row r="599" spans="1:16" s="14" customFormat="1" ht="24" x14ac:dyDescent="0.35">
      <c r="A599" s="157" t="s">
        <v>621</v>
      </c>
      <c r="B599" s="163" t="s">
        <v>1151</v>
      </c>
      <c r="C599" s="157" t="s">
        <v>621</v>
      </c>
      <c r="D599" s="159">
        <v>1</v>
      </c>
      <c r="E599" s="159" t="s">
        <v>41</v>
      </c>
      <c r="F599" s="231"/>
      <c r="G599" s="170">
        <f t="shared" si="46"/>
        <v>0</v>
      </c>
      <c r="H599" s="162">
        <v>1</v>
      </c>
      <c r="I599" s="176" t="s">
        <v>860</v>
      </c>
      <c r="J599" s="176"/>
      <c r="K599" s="176"/>
      <c r="L599" s="177"/>
      <c r="M599" s="177"/>
      <c r="N599" s="177"/>
      <c r="O599" s="177"/>
      <c r="P599" s="177"/>
    </row>
    <row r="600" spans="1:16" s="14" customFormat="1" ht="24" x14ac:dyDescent="0.35">
      <c r="A600" s="157" t="s">
        <v>622</v>
      </c>
      <c r="B600" s="163" t="s">
        <v>1152</v>
      </c>
      <c r="C600" s="157" t="s">
        <v>622</v>
      </c>
      <c r="D600" s="159">
        <v>1</v>
      </c>
      <c r="E600" s="159" t="s">
        <v>44</v>
      </c>
      <c r="F600" s="231"/>
      <c r="G600" s="170">
        <f t="shared" si="46"/>
        <v>0</v>
      </c>
      <c r="H600" s="162">
        <v>1</v>
      </c>
      <c r="I600" s="176" t="s">
        <v>860</v>
      </c>
      <c r="J600" s="176"/>
      <c r="K600" s="176"/>
      <c r="L600" s="177"/>
      <c r="M600" s="177"/>
      <c r="N600" s="177"/>
      <c r="O600" s="177"/>
      <c r="P600" s="177"/>
    </row>
    <row r="601" spans="1:16" s="14" customFormat="1" x14ac:dyDescent="0.35">
      <c r="A601" s="157" t="s">
        <v>623</v>
      </c>
      <c r="B601" s="163" t="s">
        <v>1153</v>
      </c>
      <c r="C601" s="157" t="s">
        <v>623</v>
      </c>
      <c r="D601" s="159">
        <v>1</v>
      </c>
      <c r="E601" s="159" t="s">
        <v>44</v>
      </c>
      <c r="F601" s="231"/>
      <c r="G601" s="170">
        <f t="shared" si="46"/>
        <v>0</v>
      </c>
      <c r="H601" s="162">
        <v>1</v>
      </c>
      <c r="I601" s="176" t="s">
        <v>860</v>
      </c>
      <c r="J601" s="176"/>
      <c r="K601" s="176"/>
      <c r="L601" s="177"/>
      <c r="M601" s="177"/>
      <c r="N601" s="177"/>
      <c r="O601" s="177"/>
      <c r="P601" s="177"/>
    </row>
    <row r="602" spans="1:16" s="14" customFormat="1" x14ac:dyDescent="0.35">
      <c r="A602" s="157" t="s">
        <v>624</v>
      </c>
      <c r="B602" s="163" t="s">
        <v>967</v>
      </c>
      <c r="C602" s="157" t="s">
        <v>624</v>
      </c>
      <c r="D602" s="159">
        <v>1</v>
      </c>
      <c r="E602" s="159" t="s">
        <v>44</v>
      </c>
      <c r="F602" s="231"/>
      <c r="G602" s="170">
        <f t="shared" si="46"/>
        <v>0</v>
      </c>
      <c r="H602" s="162">
        <v>3</v>
      </c>
      <c r="I602" s="176" t="s">
        <v>867</v>
      </c>
      <c r="J602" s="176"/>
      <c r="K602" s="176"/>
      <c r="L602" s="177"/>
      <c r="M602" s="177"/>
      <c r="N602" s="177"/>
      <c r="O602" s="177"/>
      <c r="P602" s="177"/>
    </row>
    <row r="603" spans="1:16" s="14" customFormat="1" ht="22.5" customHeight="1" x14ac:dyDescent="0.35">
      <c r="A603" s="284" t="s">
        <v>625</v>
      </c>
      <c r="B603" s="284"/>
      <c r="C603" s="284"/>
      <c r="D603" s="284"/>
      <c r="E603" s="284"/>
      <c r="F603" s="284"/>
      <c r="G603" s="275"/>
      <c r="H603" s="205"/>
      <c r="I603" s="176"/>
      <c r="J603" s="176"/>
      <c r="K603" s="176"/>
      <c r="L603" s="177"/>
      <c r="M603" s="177"/>
      <c r="N603" s="177"/>
      <c r="O603" s="177"/>
      <c r="P603" s="177"/>
    </row>
    <row r="604" spans="1:16" s="14" customFormat="1" ht="14.65" customHeight="1" x14ac:dyDescent="0.35">
      <c r="A604" s="156" t="s">
        <v>284</v>
      </c>
      <c r="B604" s="156"/>
      <c r="C604" s="156"/>
      <c r="D604" s="156"/>
      <c r="E604" s="156"/>
      <c r="F604" s="156"/>
      <c r="G604" s="169"/>
      <c r="H604" s="169"/>
      <c r="I604" s="176"/>
      <c r="J604" s="176"/>
      <c r="K604" s="176"/>
      <c r="L604" s="177"/>
      <c r="M604" s="177"/>
      <c r="N604" s="177"/>
      <c r="O604" s="177"/>
      <c r="P604" s="177"/>
    </row>
    <row r="605" spans="1:16" s="14" customFormat="1" ht="24" x14ac:dyDescent="0.35">
      <c r="A605" s="157" t="s">
        <v>626</v>
      </c>
      <c r="B605" s="163" t="s">
        <v>1168</v>
      </c>
      <c r="C605" s="157" t="s">
        <v>626</v>
      </c>
      <c r="D605" s="159">
        <v>1</v>
      </c>
      <c r="E605" s="159" t="s">
        <v>41</v>
      </c>
      <c r="F605" s="231"/>
      <c r="G605" s="170">
        <f t="shared" ref="G605:G607" si="47">+D605*F605</f>
        <v>0</v>
      </c>
      <c r="H605" s="162">
        <v>2</v>
      </c>
      <c r="I605" s="176" t="s">
        <v>868</v>
      </c>
      <c r="J605" s="176"/>
      <c r="K605" s="176"/>
      <c r="L605" s="177"/>
      <c r="M605" s="177"/>
      <c r="N605" s="177"/>
      <c r="O605" s="177"/>
      <c r="P605" s="177"/>
    </row>
    <row r="606" spans="1:16" s="14" customFormat="1" ht="24" x14ac:dyDescent="0.35">
      <c r="A606" s="157" t="s">
        <v>627</v>
      </c>
      <c r="B606" s="163" t="s">
        <v>1169</v>
      </c>
      <c r="C606" s="157" t="s">
        <v>627</v>
      </c>
      <c r="D606" s="159">
        <v>1</v>
      </c>
      <c r="E606" s="159" t="s">
        <v>41</v>
      </c>
      <c r="F606" s="231"/>
      <c r="G606" s="170">
        <f t="shared" si="47"/>
        <v>0</v>
      </c>
      <c r="H606" s="162">
        <v>2</v>
      </c>
      <c r="I606" s="176" t="s">
        <v>868</v>
      </c>
      <c r="J606" s="176"/>
      <c r="K606" s="176"/>
      <c r="L606" s="177"/>
      <c r="M606" s="177"/>
      <c r="N606" s="177"/>
      <c r="O606" s="177"/>
      <c r="P606" s="177"/>
    </row>
    <row r="607" spans="1:16" s="14" customFormat="1" x14ac:dyDescent="0.35">
      <c r="A607" s="157" t="s">
        <v>628</v>
      </c>
      <c r="B607" s="163" t="s">
        <v>967</v>
      </c>
      <c r="C607" s="157" t="s">
        <v>628</v>
      </c>
      <c r="D607" s="159">
        <v>1</v>
      </c>
      <c r="E607" s="159" t="s">
        <v>44</v>
      </c>
      <c r="F607" s="231"/>
      <c r="G607" s="170">
        <f t="shared" si="47"/>
        <v>0</v>
      </c>
      <c r="H607" s="162">
        <v>3</v>
      </c>
      <c r="I607" s="176" t="s">
        <v>867</v>
      </c>
      <c r="J607" s="176"/>
      <c r="K607" s="176"/>
      <c r="L607" s="177"/>
      <c r="M607" s="177"/>
      <c r="N607" s="177"/>
      <c r="O607" s="177"/>
      <c r="P607" s="177"/>
    </row>
    <row r="608" spans="1:16" s="14" customFormat="1" ht="14.65" customHeight="1" x14ac:dyDescent="0.35">
      <c r="A608" s="156" t="s">
        <v>285</v>
      </c>
      <c r="B608" s="156"/>
      <c r="C608" s="156"/>
      <c r="D608" s="156"/>
      <c r="E608" s="156"/>
      <c r="F608" s="156"/>
      <c r="G608" s="169"/>
      <c r="H608" s="169"/>
      <c r="I608" s="176"/>
      <c r="J608" s="176"/>
      <c r="K608" s="176"/>
      <c r="L608" s="177"/>
      <c r="M608" s="177"/>
      <c r="N608" s="177"/>
      <c r="O608" s="177"/>
      <c r="P608" s="177"/>
    </row>
    <row r="609" spans="1:16" s="14" customFormat="1" ht="24" x14ac:dyDescent="0.35">
      <c r="A609" s="157" t="s">
        <v>629</v>
      </c>
      <c r="B609" s="163" t="s">
        <v>1168</v>
      </c>
      <c r="C609" s="157" t="s">
        <v>629</v>
      </c>
      <c r="D609" s="159">
        <v>1</v>
      </c>
      <c r="E609" s="159" t="s">
        <v>41</v>
      </c>
      <c r="F609" s="231"/>
      <c r="G609" s="170">
        <f t="shared" ref="G609:G628" si="48">+D609*F609</f>
        <v>0</v>
      </c>
      <c r="H609" s="162">
        <v>2</v>
      </c>
      <c r="I609" s="176" t="s">
        <v>868</v>
      </c>
      <c r="J609" s="176"/>
      <c r="K609" s="176"/>
      <c r="L609" s="177"/>
      <c r="M609" s="177"/>
      <c r="N609" s="177"/>
      <c r="O609" s="177"/>
      <c r="P609" s="177"/>
    </row>
    <row r="610" spans="1:16" s="14" customFormat="1" ht="24" x14ac:dyDescent="0.35">
      <c r="A610" s="157" t="s">
        <v>630</v>
      </c>
      <c r="B610" s="163" t="s">
        <v>1169</v>
      </c>
      <c r="C610" s="157" t="s">
        <v>630</v>
      </c>
      <c r="D610" s="159">
        <v>1</v>
      </c>
      <c r="E610" s="159" t="s">
        <v>41</v>
      </c>
      <c r="F610" s="231"/>
      <c r="G610" s="170">
        <f t="shared" si="48"/>
        <v>0</v>
      </c>
      <c r="H610" s="162">
        <v>2</v>
      </c>
      <c r="I610" s="176" t="s">
        <v>868</v>
      </c>
      <c r="J610" s="176"/>
      <c r="K610" s="176"/>
      <c r="L610" s="177"/>
      <c r="M610" s="177"/>
      <c r="N610" s="177"/>
      <c r="O610" s="177"/>
      <c r="P610" s="177"/>
    </row>
    <row r="611" spans="1:16" s="14" customFormat="1" x14ac:dyDescent="0.35">
      <c r="A611" s="157" t="s">
        <v>631</v>
      </c>
      <c r="B611" s="163" t="s">
        <v>967</v>
      </c>
      <c r="C611" s="157" t="s">
        <v>631</v>
      </c>
      <c r="D611" s="159">
        <v>1</v>
      </c>
      <c r="E611" s="159" t="s">
        <v>44</v>
      </c>
      <c r="F611" s="231"/>
      <c r="G611" s="170">
        <f t="shared" si="48"/>
        <v>0</v>
      </c>
      <c r="H611" s="162">
        <v>3</v>
      </c>
      <c r="I611" s="176" t="s">
        <v>867</v>
      </c>
      <c r="J611" s="176"/>
      <c r="K611" s="176"/>
      <c r="L611" s="177"/>
      <c r="M611" s="177"/>
      <c r="N611" s="177"/>
      <c r="O611" s="177"/>
      <c r="P611" s="177"/>
    </row>
    <row r="612" spans="1:16" s="14" customFormat="1" ht="14.65" customHeight="1" x14ac:dyDescent="0.35">
      <c r="A612" s="156" t="s">
        <v>522</v>
      </c>
      <c r="B612" s="156"/>
      <c r="C612" s="156"/>
      <c r="D612" s="156"/>
      <c r="E612" s="156"/>
      <c r="F612" s="156"/>
      <c r="G612" s="169"/>
      <c r="H612" s="169"/>
      <c r="I612" s="176"/>
      <c r="J612" s="176"/>
      <c r="K612" s="176"/>
      <c r="L612" s="177"/>
      <c r="M612" s="177"/>
      <c r="N612" s="177"/>
      <c r="O612" s="177"/>
      <c r="P612" s="177"/>
    </row>
    <row r="613" spans="1:16" s="14" customFormat="1" x14ac:dyDescent="0.35">
      <c r="A613" s="157" t="s">
        <v>632</v>
      </c>
      <c r="B613" s="163" t="s">
        <v>1140</v>
      </c>
      <c r="C613" s="157" t="s">
        <v>632</v>
      </c>
      <c r="D613" s="159">
        <v>1</v>
      </c>
      <c r="E613" s="159" t="s">
        <v>41</v>
      </c>
      <c r="F613" s="231"/>
      <c r="G613" s="170">
        <f t="shared" si="48"/>
        <v>0</v>
      </c>
      <c r="H613" s="162">
        <v>1</v>
      </c>
      <c r="I613" s="176" t="s">
        <v>860</v>
      </c>
      <c r="J613" s="176"/>
      <c r="K613" s="176"/>
      <c r="L613" s="177"/>
      <c r="M613" s="177"/>
      <c r="N613" s="177"/>
      <c r="O613" s="177"/>
      <c r="P613" s="177"/>
    </row>
    <row r="614" spans="1:16" s="14" customFormat="1" ht="24" x14ac:dyDescent="0.35">
      <c r="A614" s="157" t="s">
        <v>633</v>
      </c>
      <c r="B614" s="163" t="s">
        <v>1141</v>
      </c>
      <c r="C614" s="157" t="s">
        <v>633</v>
      </c>
      <c r="D614" s="159">
        <v>2</v>
      </c>
      <c r="E614" s="159" t="s">
        <v>41</v>
      </c>
      <c r="F614" s="231"/>
      <c r="G614" s="170">
        <f t="shared" si="48"/>
        <v>0</v>
      </c>
      <c r="H614" s="162">
        <v>2</v>
      </c>
      <c r="I614" s="176" t="s">
        <v>868</v>
      </c>
      <c r="J614" s="176"/>
      <c r="K614" s="176"/>
      <c r="L614" s="177"/>
      <c r="M614" s="177"/>
      <c r="N614" s="177"/>
      <c r="O614" s="177"/>
      <c r="P614" s="177"/>
    </row>
    <row r="615" spans="1:16" s="14" customFormat="1" ht="24" x14ac:dyDescent="0.35">
      <c r="A615" s="157" t="s">
        <v>634</v>
      </c>
      <c r="B615" s="163" t="s">
        <v>1142</v>
      </c>
      <c r="C615" s="157" t="s">
        <v>634</v>
      </c>
      <c r="D615" s="159">
        <v>1</v>
      </c>
      <c r="E615" s="159" t="s">
        <v>41</v>
      </c>
      <c r="F615" s="231"/>
      <c r="G615" s="170">
        <f t="shared" si="48"/>
        <v>0</v>
      </c>
      <c r="H615" s="162">
        <v>2</v>
      </c>
      <c r="I615" s="176" t="s">
        <v>868</v>
      </c>
      <c r="J615" s="176"/>
      <c r="K615" s="176"/>
      <c r="L615" s="177"/>
      <c r="M615" s="177"/>
      <c r="N615" s="177"/>
      <c r="O615" s="177"/>
      <c r="P615" s="177"/>
    </row>
    <row r="616" spans="1:16" s="14" customFormat="1" x14ac:dyDescent="0.35">
      <c r="A616" s="157" t="s">
        <v>635</v>
      </c>
      <c r="B616" s="163" t="s">
        <v>1170</v>
      </c>
      <c r="C616" s="157" t="s">
        <v>635</v>
      </c>
      <c r="D616" s="159">
        <v>1</v>
      </c>
      <c r="E616" s="159" t="s">
        <v>41</v>
      </c>
      <c r="F616" s="231"/>
      <c r="G616" s="170">
        <f t="shared" si="48"/>
        <v>0</v>
      </c>
      <c r="H616" s="162">
        <v>1</v>
      </c>
      <c r="I616" s="176" t="s">
        <v>860</v>
      </c>
      <c r="J616" s="176"/>
      <c r="K616" s="176"/>
      <c r="L616" s="177"/>
      <c r="M616" s="177"/>
      <c r="N616" s="177"/>
      <c r="O616" s="177"/>
      <c r="P616" s="177"/>
    </row>
    <row r="617" spans="1:16" s="14" customFormat="1" ht="24" x14ac:dyDescent="0.35">
      <c r="A617" s="157" t="s">
        <v>636</v>
      </c>
      <c r="B617" s="163" t="s">
        <v>1171</v>
      </c>
      <c r="C617" s="157" t="s">
        <v>636</v>
      </c>
      <c r="D617" s="159">
        <v>1</v>
      </c>
      <c r="E617" s="159" t="s">
        <v>41</v>
      </c>
      <c r="F617" s="231"/>
      <c r="G617" s="170">
        <f t="shared" si="48"/>
        <v>0</v>
      </c>
      <c r="H617" s="162">
        <v>1</v>
      </c>
      <c r="I617" s="176" t="s">
        <v>860</v>
      </c>
      <c r="J617" s="176"/>
      <c r="K617" s="176"/>
      <c r="L617" s="177"/>
      <c r="M617" s="177"/>
      <c r="N617" s="177"/>
      <c r="O617" s="177"/>
      <c r="P617" s="177"/>
    </row>
    <row r="618" spans="1:16" s="14" customFormat="1" x14ac:dyDescent="0.35">
      <c r="A618" s="157" t="s">
        <v>637</v>
      </c>
      <c r="B618" s="163" t="s">
        <v>1172</v>
      </c>
      <c r="C618" s="157" t="s">
        <v>637</v>
      </c>
      <c r="D618" s="159">
        <v>2</v>
      </c>
      <c r="E618" s="159" t="s">
        <v>41</v>
      </c>
      <c r="F618" s="231"/>
      <c r="G618" s="170">
        <f t="shared" si="48"/>
        <v>0</v>
      </c>
      <c r="H618" s="162">
        <v>1</v>
      </c>
      <c r="I618" s="176" t="s">
        <v>860</v>
      </c>
      <c r="J618" s="176"/>
      <c r="K618" s="176"/>
      <c r="L618" s="177"/>
      <c r="M618" s="177"/>
      <c r="N618" s="177"/>
      <c r="O618" s="177"/>
      <c r="P618" s="177"/>
    </row>
    <row r="619" spans="1:16" s="14" customFormat="1" ht="36" x14ac:dyDescent="0.35">
      <c r="A619" s="157" t="s">
        <v>638</v>
      </c>
      <c r="B619" s="163" t="s">
        <v>1173</v>
      </c>
      <c r="C619" s="157" t="s">
        <v>638</v>
      </c>
      <c r="D619" s="159">
        <v>1</v>
      </c>
      <c r="E619" s="159" t="s">
        <v>41</v>
      </c>
      <c r="F619" s="231"/>
      <c r="G619" s="170">
        <f t="shared" si="48"/>
        <v>0</v>
      </c>
      <c r="H619" s="162">
        <v>1</v>
      </c>
      <c r="I619" s="176" t="s">
        <v>860</v>
      </c>
      <c r="J619" s="176"/>
      <c r="K619" s="176"/>
      <c r="L619" s="177"/>
      <c r="M619" s="177"/>
      <c r="N619" s="177"/>
      <c r="O619" s="177"/>
      <c r="P619" s="177"/>
    </row>
    <row r="620" spans="1:16" s="14" customFormat="1" ht="24" x14ac:dyDescent="0.35">
      <c r="A620" s="157" t="s">
        <v>639</v>
      </c>
      <c r="B620" s="163" t="s">
        <v>1174</v>
      </c>
      <c r="C620" s="157" t="s">
        <v>639</v>
      </c>
      <c r="D620" s="159">
        <v>1</v>
      </c>
      <c r="E620" s="159" t="s">
        <v>41</v>
      </c>
      <c r="F620" s="231"/>
      <c r="G620" s="170">
        <f t="shared" si="48"/>
        <v>0</v>
      </c>
      <c r="H620" s="162">
        <v>1</v>
      </c>
      <c r="I620" s="176" t="s">
        <v>860</v>
      </c>
      <c r="J620" s="176"/>
      <c r="K620" s="176"/>
      <c r="L620" s="177"/>
      <c r="M620" s="177"/>
      <c r="N620" s="177"/>
      <c r="O620" s="177"/>
      <c r="P620" s="177"/>
    </row>
    <row r="621" spans="1:16" s="14" customFormat="1" ht="24" x14ac:dyDescent="0.35">
      <c r="A621" s="157" t="s">
        <v>640</v>
      </c>
      <c r="B621" s="163" t="s">
        <v>1146</v>
      </c>
      <c r="C621" s="157" t="s">
        <v>640</v>
      </c>
      <c r="D621" s="159">
        <v>1</v>
      </c>
      <c r="E621" s="159" t="s">
        <v>41</v>
      </c>
      <c r="F621" s="231"/>
      <c r="G621" s="170">
        <f t="shared" si="48"/>
        <v>0</v>
      </c>
      <c r="H621" s="162">
        <v>1</v>
      </c>
      <c r="I621" s="176" t="s">
        <v>860</v>
      </c>
      <c r="J621" s="176"/>
      <c r="K621" s="176"/>
      <c r="L621" s="177"/>
      <c r="M621" s="177"/>
      <c r="N621" s="177"/>
      <c r="O621" s="177"/>
      <c r="P621" s="177"/>
    </row>
    <row r="622" spans="1:16" s="14" customFormat="1" x14ac:dyDescent="0.35">
      <c r="A622" s="157" t="s">
        <v>641</v>
      </c>
      <c r="B622" s="163" t="s">
        <v>1147</v>
      </c>
      <c r="C622" s="157" t="s">
        <v>641</v>
      </c>
      <c r="D622" s="159">
        <v>2</v>
      </c>
      <c r="E622" s="159" t="s">
        <v>41</v>
      </c>
      <c r="F622" s="231"/>
      <c r="G622" s="170">
        <f t="shared" si="48"/>
        <v>0</v>
      </c>
      <c r="H622" s="162">
        <v>1</v>
      </c>
      <c r="I622" s="176" t="s">
        <v>860</v>
      </c>
      <c r="J622" s="176"/>
      <c r="K622" s="176"/>
      <c r="L622" s="177"/>
      <c r="M622" s="177"/>
      <c r="N622" s="177"/>
      <c r="O622" s="177"/>
      <c r="P622" s="177"/>
    </row>
    <row r="623" spans="1:16" s="14" customFormat="1" ht="24" x14ac:dyDescent="0.35">
      <c r="A623" s="157" t="s">
        <v>642</v>
      </c>
      <c r="B623" s="163" t="s">
        <v>1148</v>
      </c>
      <c r="C623" s="157" t="s">
        <v>642</v>
      </c>
      <c r="D623" s="159">
        <v>1</v>
      </c>
      <c r="E623" s="159" t="s">
        <v>41</v>
      </c>
      <c r="F623" s="231"/>
      <c r="G623" s="170">
        <f t="shared" si="48"/>
        <v>0</v>
      </c>
      <c r="H623" s="162">
        <v>1</v>
      </c>
      <c r="I623" s="176" t="s">
        <v>860</v>
      </c>
      <c r="J623" s="176"/>
      <c r="K623" s="176"/>
      <c r="L623" s="177"/>
      <c r="M623" s="177"/>
      <c r="N623" s="177"/>
      <c r="O623" s="177"/>
      <c r="P623" s="177"/>
    </row>
    <row r="624" spans="1:16" s="14" customFormat="1" ht="24" x14ac:dyDescent="0.35">
      <c r="A624" s="157" t="s">
        <v>643</v>
      </c>
      <c r="B624" s="163" t="s">
        <v>1149</v>
      </c>
      <c r="C624" s="157" t="s">
        <v>643</v>
      </c>
      <c r="D624" s="159">
        <v>6</v>
      </c>
      <c r="E624" s="159" t="s">
        <v>41</v>
      </c>
      <c r="F624" s="231"/>
      <c r="G624" s="170">
        <f t="shared" si="48"/>
        <v>0</v>
      </c>
      <c r="H624" s="162">
        <v>1</v>
      </c>
      <c r="I624" s="176" t="s">
        <v>860</v>
      </c>
      <c r="J624" s="176"/>
      <c r="K624" s="176"/>
      <c r="L624" s="177"/>
      <c r="M624" s="177"/>
      <c r="N624" s="177"/>
      <c r="O624" s="177"/>
      <c r="P624" s="177"/>
    </row>
    <row r="625" spans="1:16" s="14" customFormat="1" ht="24" x14ac:dyDescent="0.35">
      <c r="A625" s="157" t="s">
        <v>644</v>
      </c>
      <c r="B625" s="163" t="s">
        <v>1175</v>
      </c>
      <c r="C625" s="157" t="s">
        <v>644</v>
      </c>
      <c r="D625" s="159">
        <v>2</v>
      </c>
      <c r="E625" s="159" t="s">
        <v>41</v>
      </c>
      <c r="F625" s="231"/>
      <c r="G625" s="170">
        <f t="shared" si="48"/>
        <v>0</v>
      </c>
      <c r="H625" s="162">
        <v>1</v>
      </c>
      <c r="I625" s="176" t="s">
        <v>860</v>
      </c>
      <c r="J625" s="176"/>
      <c r="K625" s="176"/>
      <c r="L625" s="177"/>
      <c r="M625" s="177"/>
      <c r="N625" s="177"/>
      <c r="O625" s="177"/>
      <c r="P625" s="177"/>
    </row>
    <row r="626" spans="1:16" s="14" customFormat="1" ht="24" x14ac:dyDescent="0.35">
      <c r="A626" s="157" t="s">
        <v>645</v>
      </c>
      <c r="B626" s="163" t="s">
        <v>1152</v>
      </c>
      <c r="C626" s="157" t="s">
        <v>645</v>
      </c>
      <c r="D626" s="159">
        <v>1</v>
      </c>
      <c r="E626" s="159" t="s">
        <v>44</v>
      </c>
      <c r="F626" s="231"/>
      <c r="G626" s="170">
        <f t="shared" si="48"/>
        <v>0</v>
      </c>
      <c r="H626" s="162">
        <v>1</v>
      </c>
      <c r="I626" s="176" t="s">
        <v>860</v>
      </c>
      <c r="J626" s="176"/>
      <c r="K626" s="176"/>
      <c r="L626" s="177"/>
      <c r="M626" s="177"/>
      <c r="N626" s="177"/>
      <c r="O626" s="177"/>
      <c r="P626" s="177"/>
    </row>
    <row r="627" spans="1:16" s="14" customFormat="1" x14ac:dyDescent="0.35">
      <c r="A627" s="157" t="s">
        <v>646</v>
      </c>
      <c r="B627" s="163" t="s">
        <v>1153</v>
      </c>
      <c r="C627" s="157" t="s">
        <v>646</v>
      </c>
      <c r="D627" s="159">
        <v>1</v>
      </c>
      <c r="E627" s="159" t="s">
        <v>44</v>
      </c>
      <c r="F627" s="231"/>
      <c r="G627" s="170">
        <f t="shared" si="48"/>
        <v>0</v>
      </c>
      <c r="H627" s="162">
        <v>1</v>
      </c>
      <c r="I627" s="176" t="s">
        <v>860</v>
      </c>
      <c r="J627" s="176"/>
      <c r="K627" s="176"/>
      <c r="L627" s="177"/>
      <c r="M627" s="177"/>
      <c r="N627" s="177"/>
      <c r="O627" s="177"/>
      <c r="P627" s="177"/>
    </row>
    <row r="628" spans="1:16" s="14" customFormat="1" x14ac:dyDescent="0.35">
      <c r="A628" s="157" t="s">
        <v>647</v>
      </c>
      <c r="B628" s="163" t="s">
        <v>967</v>
      </c>
      <c r="C628" s="157" t="s">
        <v>647</v>
      </c>
      <c r="D628" s="159">
        <v>1</v>
      </c>
      <c r="E628" s="159" t="s">
        <v>44</v>
      </c>
      <c r="F628" s="231"/>
      <c r="G628" s="170">
        <f t="shared" si="48"/>
        <v>0</v>
      </c>
      <c r="H628" s="162">
        <v>3</v>
      </c>
      <c r="I628" s="176" t="s">
        <v>867</v>
      </c>
      <c r="J628" s="176"/>
      <c r="K628" s="176"/>
      <c r="L628" s="177"/>
      <c r="M628" s="177"/>
      <c r="N628" s="177"/>
      <c r="O628" s="177"/>
      <c r="P628" s="177"/>
    </row>
    <row r="629" spans="1:16" s="14" customFormat="1" ht="23.65" customHeight="1" x14ac:dyDescent="0.35">
      <c r="A629" s="284" t="s">
        <v>648</v>
      </c>
      <c r="B629" s="284"/>
      <c r="C629" s="284"/>
      <c r="D629" s="284"/>
      <c r="E629" s="284"/>
      <c r="F629" s="284"/>
      <c r="G629" s="275"/>
      <c r="H629" s="205"/>
      <c r="I629" s="178"/>
      <c r="J629" s="176"/>
      <c r="K629" s="176"/>
      <c r="L629" s="177"/>
      <c r="M629" s="177"/>
      <c r="N629" s="177"/>
      <c r="O629" s="177"/>
      <c r="P629" s="177"/>
    </row>
    <row r="630" spans="1:16" s="14" customFormat="1" ht="14.65" customHeight="1" x14ac:dyDescent="0.35">
      <c r="A630" s="156" t="s">
        <v>649</v>
      </c>
      <c r="B630" s="156"/>
      <c r="C630" s="156"/>
      <c r="D630" s="156"/>
      <c r="E630" s="156"/>
      <c r="F630" s="156"/>
      <c r="G630" s="169"/>
      <c r="H630" s="169"/>
      <c r="I630" s="176"/>
      <c r="J630" s="176"/>
      <c r="K630" s="176"/>
      <c r="L630" s="177"/>
      <c r="M630" s="177"/>
      <c r="N630" s="177"/>
      <c r="O630" s="177"/>
      <c r="P630" s="177"/>
    </row>
    <row r="631" spans="1:16" s="14" customFormat="1" ht="36" x14ac:dyDescent="0.35">
      <c r="A631" s="157" t="s">
        <v>650</v>
      </c>
      <c r="B631" s="163" t="s">
        <v>1176</v>
      </c>
      <c r="C631" s="157" t="s">
        <v>650</v>
      </c>
      <c r="D631" s="159">
        <v>20</v>
      </c>
      <c r="E631" s="159" t="s">
        <v>41</v>
      </c>
      <c r="F631" s="231"/>
      <c r="G631" s="170">
        <f t="shared" ref="G631:G635" si="49">+D631*F631</f>
        <v>0</v>
      </c>
      <c r="H631" s="162">
        <v>1</v>
      </c>
      <c r="I631" s="176" t="s">
        <v>860</v>
      </c>
      <c r="J631" s="176"/>
      <c r="K631" s="176"/>
      <c r="L631" s="177"/>
      <c r="M631" s="177"/>
      <c r="N631" s="177"/>
      <c r="O631" s="177"/>
      <c r="P631" s="177"/>
    </row>
    <row r="632" spans="1:16" s="14" customFormat="1" ht="48" x14ac:dyDescent="0.35">
      <c r="A632" s="157" t="s">
        <v>651</v>
      </c>
      <c r="B632" s="163" t="s">
        <v>1177</v>
      </c>
      <c r="C632" s="157" t="s">
        <v>651</v>
      </c>
      <c r="D632" s="159">
        <v>8</v>
      </c>
      <c r="E632" s="159" t="s">
        <v>41</v>
      </c>
      <c r="F632" s="231"/>
      <c r="G632" s="170">
        <f t="shared" si="49"/>
        <v>0</v>
      </c>
      <c r="H632" s="162">
        <v>1</v>
      </c>
      <c r="I632" s="176" t="s">
        <v>860</v>
      </c>
      <c r="J632" s="176"/>
      <c r="K632" s="176"/>
      <c r="L632" s="177"/>
      <c r="M632" s="177"/>
      <c r="N632" s="177"/>
      <c r="O632" s="177"/>
      <c r="P632" s="177"/>
    </row>
    <row r="633" spans="1:16" s="14" customFormat="1" x14ac:dyDescent="0.35">
      <c r="A633" s="157" t="s">
        <v>652</v>
      </c>
      <c r="B633" s="163" t="s">
        <v>1140</v>
      </c>
      <c r="C633" s="157" t="s">
        <v>652</v>
      </c>
      <c r="D633" s="159">
        <v>1</v>
      </c>
      <c r="E633" s="159" t="s">
        <v>41</v>
      </c>
      <c r="F633" s="231"/>
      <c r="G633" s="170">
        <f t="shared" si="49"/>
        <v>0</v>
      </c>
      <c r="H633" s="162">
        <v>1</v>
      </c>
      <c r="I633" s="176" t="s">
        <v>860</v>
      </c>
      <c r="J633" s="176"/>
      <c r="K633" s="176"/>
      <c r="L633" s="177"/>
      <c r="M633" s="177"/>
      <c r="N633" s="177"/>
      <c r="O633" s="177"/>
      <c r="P633" s="177"/>
    </row>
    <row r="634" spans="1:16" s="14" customFormat="1" ht="24" x14ac:dyDescent="0.35">
      <c r="A634" s="157" t="s">
        <v>653</v>
      </c>
      <c r="B634" s="163" t="s">
        <v>1152</v>
      </c>
      <c r="C634" s="157" t="s">
        <v>653</v>
      </c>
      <c r="D634" s="159">
        <v>1</v>
      </c>
      <c r="E634" s="159" t="s">
        <v>44</v>
      </c>
      <c r="F634" s="231"/>
      <c r="G634" s="170">
        <f t="shared" si="49"/>
        <v>0</v>
      </c>
      <c r="H634" s="162">
        <v>2</v>
      </c>
      <c r="I634" s="176" t="s">
        <v>868</v>
      </c>
      <c r="J634" s="176"/>
      <c r="K634" s="176"/>
      <c r="L634" s="177"/>
      <c r="M634" s="177"/>
      <c r="N634" s="177"/>
      <c r="O634" s="177"/>
      <c r="P634" s="177"/>
    </row>
    <row r="635" spans="1:16" s="14" customFormat="1" x14ac:dyDescent="0.35">
      <c r="A635" s="157" t="s">
        <v>654</v>
      </c>
      <c r="B635" s="163" t="s">
        <v>967</v>
      </c>
      <c r="C635" s="157" t="s">
        <v>654</v>
      </c>
      <c r="D635" s="159">
        <v>1</v>
      </c>
      <c r="E635" s="159" t="s">
        <v>44</v>
      </c>
      <c r="F635" s="231"/>
      <c r="G635" s="170">
        <f t="shared" si="49"/>
        <v>0</v>
      </c>
      <c r="H635" s="162">
        <v>3</v>
      </c>
      <c r="I635" s="176" t="s">
        <v>867</v>
      </c>
      <c r="J635" s="176"/>
      <c r="K635" s="176"/>
      <c r="L635" s="177"/>
      <c r="M635" s="177"/>
      <c r="N635" s="177"/>
      <c r="O635" s="177"/>
      <c r="P635" s="177"/>
    </row>
    <row r="636" spans="1:16" s="14" customFormat="1" ht="14.65" customHeight="1" x14ac:dyDescent="0.35">
      <c r="A636" s="156" t="s">
        <v>655</v>
      </c>
      <c r="B636" s="156"/>
      <c r="C636" s="156"/>
      <c r="D636" s="156"/>
      <c r="E636" s="156"/>
      <c r="F636" s="156"/>
      <c r="G636" s="169"/>
      <c r="H636" s="169"/>
      <c r="I636" s="176"/>
      <c r="J636" s="176"/>
      <c r="K636" s="176"/>
      <c r="L636" s="177"/>
      <c r="M636" s="177"/>
      <c r="N636" s="177"/>
      <c r="O636" s="177"/>
      <c r="P636" s="177"/>
    </row>
    <row r="637" spans="1:16" s="14" customFormat="1" ht="36" x14ac:dyDescent="0.35">
      <c r="A637" s="157" t="s">
        <v>656</v>
      </c>
      <c r="B637" s="163" t="s">
        <v>1178</v>
      </c>
      <c r="C637" s="157" t="s">
        <v>656</v>
      </c>
      <c r="D637" s="159">
        <v>20</v>
      </c>
      <c r="E637" s="159" t="s">
        <v>41</v>
      </c>
      <c r="F637" s="231"/>
      <c r="G637" s="170">
        <f t="shared" ref="G637:G640" si="50">+D637*F637</f>
        <v>0</v>
      </c>
      <c r="H637" s="162">
        <v>1</v>
      </c>
      <c r="I637" s="176" t="s">
        <v>860</v>
      </c>
      <c r="J637" s="176"/>
      <c r="K637" s="176"/>
      <c r="L637" s="177"/>
      <c r="M637" s="177"/>
      <c r="N637" s="177"/>
      <c r="O637" s="177"/>
      <c r="P637" s="177"/>
    </row>
    <row r="638" spans="1:16" s="14" customFormat="1" ht="24" x14ac:dyDescent="0.35">
      <c r="A638" s="157" t="s">
        <v>657</v>
      </c>
      <c r="B638" s="163" t="s">
        <v>1179</v>
      </c>
      <c r="C638" s="157" t="s">
        <v>657</v>
      </c>
      <c r="D638" s="159">
        <v>20</v>
      </c>
      <c r="E638" s="159" t="s">
        <v>41</v>
      </c>
      <c r="F638" s="231"/>
      <c r="G638" s="170">
        <f t="shared" si="50"/>
        <v>0</v>
      </c>
      <c r="H638" s="162">
        <v>1</v>
      </c>
      <c r="I638" s="176" t="s">
        <v>860</v>
      </c>
      <c r="J638" s="176"/>
      <c r="K638" s="176"/>
      <c r="L638" s="177"/>
      <c r="M638" s="177"/>
      <c r="N638" s="177"/>
      <c r="O638" s="177"/>
      <c r="P638" s="177"/>
    </row>
    <row r="639" spans="1:16" s="14" customFormat="1" ht="36" x14ac:dyDescent="0.35">
      <c r="A639" s="157" t="s">
        <v>658</v>
      </c>
      <c r="B639" s="163" t="s">
        <v>1180</v>
      </c>
      <c r="C639" s="157" t="s">
        <v>658</v>
      </c>
      <c r="D639" s="159">
        <v>10</v>
      </c>
      <c r="E639" s="159" t="s">
        <v>41</v>
      </c>
      <c r="F639" s="231"/>
      <c r="G639" s="170">
        <f t="shared" si="50"/>
        <v>0</v>
      </c>
      <c r="H639" s="162">
        <v>1</v>
      </c>
      <c r="I639" s="176" t="s">
        <v>860</v>
      </c>
      <c r="J639" s="176"/>
      <c r="K639" s="176"/>
      <c r="L639" s="177"/>
      <c r="M639" s="177"/>
      <c r="N639" s="177"/>
      <c r="O639" s="177"/>
      <c r="P639" s="177"/>
    </row>
    <row r="640" spans="1:16" s="14" customFormat="1" ht="24" x14ac:dyDescent="0.35">
      <c r="A640" s="157" t="s">
        <v>659</v>
      </c>
      <c r="B640" s="163" t="s">
        <v>1179</v>
      </c>
      <c r="C640" s="157" t="s">
        <v>659</v>
      </c>
      <c r="D640" s="159">
        <v>10</v>
      </c>
      <c r="E640" s="159" t="s">
        <v>41</v>
      </c>
      <c r="F640" s="231"/>
      <c r="G640" s="170">
        <f t="shared" si="50"/>
        <v>0</v>
      </c>
      <c r="H640" s="162">
        <v>1</v>
      </c>
      <c r="I640" s="176" t="s">
        <v>860</v>
      </c>
      <c r="J640" s="176"/>
      <c r="K640" s="176"/>
      <c r="L640" s="177"/>
      <c r="M640" s="177"/>
      <c r="N640" s="177"/>
      <c r="O640" s="177"/>
      <c r="P640" s="177"/>
    </row>
    <row r="641" spans="1:16" s="14" customFormat="1" ht="22.5" customHeight="1" x14ac:dyDescent="0.35">
      <c r="A641" s="284" t="s">
        <v>660</v>
      </c>
      <c r="B641" s="284"/>
      <c r="C641" s="284"/>
      <c r="D641" s="284"/>
      <c r="E641" s="284"/>
      <c r="F641" s="284"/>
      <c r="G641" s="275"/>
      <c r="H641" s="205"/>
      <c r="I641" s="176"/>
      <c r="J641" s="176"/>
      <c r="K641" s="176"/>
      <c r="L641" s="177"/>
      <c r="M641" s="177"/>
      <c r="N641" s="177"/>
      <c r="O641" s="177"/>
      <c r="P641" s="177"/>
    </row>
    <row r="642" spans="1:16" s="14" customFormat="1" ht="14.65" customHeight="1" x14ac:dyDescent="0.35">
      <c r="A642" s="156" t="s">
        <v>661</v>
      </c>
      <c r="B642" s="156"/>
      <c r="C642" s="156"/>
      <c r="D642" s="156"/>
      <c r="E642" s="156"/>
      <c r="F642" s="156"/>
      <c r="G642" s="169"/>
      <c r="H642" s="169"/>
      <c r="I642" s="176"/>
      <c r="J642" s="176"/>
      <c r="K642" s="176"/>
      <c r="L642" s="177"/>
      <c r="M642" s="177"/>
      <c r="N642" s="177"/>
      <c r="O642" s="177"/>
      <c r="P642" s="177"/>
    </row>
    <row r="643" spans="1:16" s="14" customFormat="1" ht="24" x14ac:dyDescent="0.35">
      <c r="A643" s="157" t="s">
        <v>662</v>
      </c>
      <c r="B643" s="163" t="s">
        <v>1181</v>
      </c>
      <c r="C643" s="157" t="s">
        <v>662</v>
      </c>
      <c r="D643" s="159">
        <v>3</v>
      </c>
      <c r="E643" s="159" t="s">
        <v>44</v>
      </c>
      <c r="F643" s="231"/>
      <c r="G643" s="170">
        <f t="shared" ref="G643:G662" si="51">+D643*F643</f>
        <v>0</v>
      </c>
      <c r="H643" s="162">
        <v>1</v>
      </c>
      <c r="I643" s="176" t="s">
        <v>860</v>
      </c>
      <c r="J643" s="176"/>
      <c r="K643" s="176"/>
      <c r="L643" s="177"/>
      <c r="M643" s="177"/>
      <c r="N643" s="177"/>
      <c r="O643" s="177"/>
      <c r="P643" s="177"/>
    </row>
    <row r="644" spans="1:16" s="14" customFormat="1" x14ac:dyDescent="0.35">
      <c r="A644" s="157" t="s">
        <v>663</v>
      </c>
      <c r="B644" s="163" t="s">
        <v>967</v>
      </c>
      <c r="C644" s="157" t="s">
        <v>663</v>
      </c>
      <c r="D644" s="159">
        <v>3</v>
      </c>
      <c r="E644" s="159" t="s">
        <v>44</v>
      </c>
      <c r="F644" s="231"/>
      <c r="G644" s="170">
        <f t="shared" si="51"/>
        <v>0</v>
      </c>
      <c r="H644" s="162">
        <v>3</v>
      </c>
      <c r="I644" s="176" t="s">
        <v>867</v>
      </c>
      <c r="J644" s="176"/>
      <c r="K644" s="176"/>
      <c r="L644" s="177"/>
      <c r="M644" s="177"/>
      <c r="N644" s="177"/>
      <c r="O644" s="177"/>
      <c r="P644" s="177"/>
    </row>
    <row r="645" spans="1:16" s="14" customFormat="1" ht="14.65" customHeight="1" x14ac:dyDescent="0.35">
      <c r="A645" s="156" t="s">
        <v>664</v>
      </c>
      <c r="B645" s="156"/>
      <c r="C645" s="156"/>
      <c r="D645" s="156"/>
      <c r="E645" s="156"/>
      <c r="F645" s="156"/>
      <c r="G645" s="169"/>
      <c r="H645" s="169"/>
      <c r="I645" s="176"/>
      <c r="J645" s="176"/>
      <c r="K645" s="176"/>
      <c r="L645" s="177"/>
      <c r="M645" s="177"/>
      <c r="N645" s="177"/>
      <c r="O645" s="177"/>
      <c r="P645" s="177"/>
    </row>
    <row r="646" spans="1:16" s="14" customFormat="1" ht="24" x14ac:dyDescent="0.35">
      <c r="A646" s="157" t="s">
        <v>665</v>
      </c>
      <c r="B646" s="163" t="s">
        <v>1182</v>
      </c>
      <c r="C646" s="157" t="s">
        <v>665</v>
      </c>
      <c r="D646" s="159">
        <v>1</v>
      </c>
      <c r="E646" s="159" t="s">
        <v>41</v>
      </c>
      <c r="F646" s="231"/>
      <c r="G646" s="170">
        <f t="shared" si="51"/>
        <v>0</v>
      </c>
      <c r="H646" s="162">
        <v>1</v>
      </c>
      <c r="I646" s="176" t="s">
        <v>860</v>
      </c>
      <c r="J646" s="176"/>
      <c r="K646" s="176"/>
      <c r="L646" s="177"/>
      <c r="M646" s="177"/>
      <c r="N646" s="177"/>
      <c r="O646" s="177"/>
      <c r="P646" s="177"/>
    </row>
    <row r="647" spans="1:16" s="14" customFormat="1" x14ac:dyDescent="0.35">
      <c r="A647" s="157" t="s">
        <v>666</v>
      </c>
      <c r="B647" s="163" t="s">
        <v>1183</v>
      </c>
      <c r="C647" s="157" t="s">
        <v>666</v>
      </c>
      <c r="D647" s="159">
        <v>1</v>
      </c>
      <c r="E647" s="159" t="s">
        <v>41</v>
      </c>
      <c r="F647" s="231"/>
      <c r="G647" s="170">
        <f t="shared" si="51"/>
        <v>0</v>
      </c>
      <c r="H647" s="162">
        <v>1</v>
      </c>
      <c r="I647" s="176" t="s">
        <v>860</v>
      </c>
      <c r="J647" s="176"/>
      <c r="K647" s="176"/>
      <c r="L647" s="177"/>
      <c r="M647" s="177"/>
      <c r="N647" s="177"/>
      <c r="O647" s="177"/>
      <c r="P647" s="177"/>
    </row>
    <row r="648" spans="1:16" s="14" customFormat="1" ht="24" x14ac:dyDescent="0.35">
      <c r="A648" s="157" t="s">
        <v>667</v>
      </c>
      <c r="B648" s="163" t="s">
        <v>1157</v>
      </c>
      <c r="C648" s="157" t="s">
        <v>667</v>
      </c>
      <c r="D648" s="159">
        <v>1</v>
      </c>
      <c r="E648" s="159" t="s">
        <v>41</v>
      </c>
      <c r="F648" s="231"/>
      <c r="G648" s="170">
        <f t="shared" si="51"/>
        <v>0</v>
      </c>
      <c r="H648" s="162">
        <v>1</v>
      </c>
      <c r="I648" s="176" t="s">
        <v>860</v>
      </c>
      <c r="J648" s="176"/>
      <c r="K648" s="176"/>
      <c r="L648" s="177"/>
      <c r="M648" s="177"/>
      <c r="N648" s="177"/>
      <c r="O648" s="177"/>
      <c r="P648" s="177"/>
    </row>
    <row r="649" spans="1:16" s="14" customFormat="1" ht="40.5" customHeight="1" x14ac:dyDescent="0.35">
      <c r="A649" s="157" t="s">
        <v>668</v>
      </c>
      <c r="B649" s="163" t="s">
        <v>1184</v>
      </c>
      <c r="C649" s="157" t="s">
        <v>668</v>
      </c>
      <c r="D649" s="159">
        <v>1</v>
      </c>
      <c r="E649" s="159" t="s">
        <v>44</v>
      </c>
      <c r="F649" s="231"/>
      <c r="G649" s="170">
        <f t="shared" si="51"/>
        <v>0</v>
      </c>
      <c r="H649" s="162">
        <v>1</v>
      </c>
      <c r="I649" s="176" t="s">
        <v>860</v>
      </c>
      <c r="J649" s="176"/>
      <c r="K649" s="176"/>
      <c r="L649" s="177"/>
      <c r="M649" s="177"/>
      <c r="N649" s="177"/>
      <c r="O649" s="177"/>
      <c r="P649" s="177"/>
    </row>
    <row r="650" spans="1:16" s="14" customFormat="1" ht="24" x14ac:dyDescent="0.35">
      <c r="A650" s="157" t="s">
        <v>669</v>
      </c>
      <c r="B650" s="163" t="s">
        <v>1185</v>
      </c>
      <c r="C650" s="157" t="s">
        <v>669</v>
      </c>
      <c r="D650" s="159">
        <v>1</v>
      </c>
      <c r="E650" s="159" t="s">
        <v>44</v>
      </c>
      <c r="F650" s="231"/>
      <c r="G650" s="170">
        <f t="shared" si="51"/>
        <v>0</v>
      </c>
      <c r="H650" s="162">
        <v>2</v>
      </c>
      <c r="I650" s="176" t="s">
        <v>868</v>
      </c>
      <c r="J650" s="176"/>
      <c r="K650" s="176"/>
      <c r="L650" s="177"/>
      <c r="M650" s="177"/>
      <c r="N650" s="177"/>
      <c r="O650" s="177"/>
      <c r="P650" s="177"/>
    </row>
    <row r="651" spans="1:16" s="14" customFormat="1" x14ac:dyDescent="0.35">
      <c r="A651" s="157" t="s">
        <v>670</v>
      </c>
      <c r="B651" s="163" t="s">
        <v>967</v>
      </c>
      <c r="C651" s="157" t="s">
        <v>670</v>
      </c>
      <c r="D651" s="159">
        <v>1</v>
      </c>
      <c r="E651" s="159" t="s">
        <v>44</v>
      </c>
      <c r="F651" s="231"/>
      <c r="G651" s="170">
        <f t="shared" si="51"/>
        <v>0</v>
      </c>
      <c r="H651" s="162">
        <v>3</v>
      </c>
      <c r="I651" s="176" t="s">
        <v>867</v>
      </c>
      <c r="J651" s="176"/>
      <c r="K651" s="176"/>
      <c r="L651" s="177"/>
      <c r="M651" s="177"/>
      <c r="N651" s="177"/>
      <c r="O651" s="177"/>
      <c r="P651" s="177"/>
    </row>
    <row r="652" spans="1:16" s="14" customFormat="1" ht="14.65" customHeight="1" x14ac:dyDescent="0.35">
      <c r="A652" s="156" t="s">
        <v>671</v>
      </c>
      <c r="B652" s="156"/>
      <c r="C652" s="156"/>
      <c r="D652" s="156"/>
      <c r="E652" s="156"/>
      <c r="F652" s="156"/>
      <c r="G652" s="169"/>
      <c r="H652" s="169"/>
      <c r="I652" s="176"/>
      <c r="J652" s="176"/>
      <c r="K652" s="176"/>
      <c r="L652" s="177"/>
      <c r="M652" s="177"/>
      <c r="N652" s="177"/>
      <c r="O652" s="177"/>
      <c r="P652" s="177"/>
    </row>
    <row r="653" spans="1:16" s="14" customFormat="1" ht="48" x14ac:dyDescent="0.35">
      <c r="A653" s="157" t="s">
        <v>672</v>
      </c>
      <c r="B653" s="163" t="s">
        <v>1186</v>
      </c>
      <c r="C653" s="157" t="s">
        <v>672</v>
      </c>
      <c r="D653" s="159">
        <v>4</v>
      </c>
      <c r="E653" s="159" t="s">
        <v>44</v>
      </c>
      <c r="F653" s="231"/>
      <c r="G653" s="170">
        <f t="shared" si="51"/>
        <v>0</v>
      </c>
      <c r="H653" s="162">
        <v>2</v>
      </c>
      <c r="I653" s="176" t="s">
        <v>868</v>
      </c>
      <c r="J653" s="176"/>
      <c r="K653" s="176"/>
      <c r="L653" s="177"/>
      <c r="M653" s="177"/>
      <c r="N653" s="177"/>
      <c r="O653" s="177"/>
      <c r="P653" s="177"/>
    </row>
    <row r="654" spans="1:16" s="14" customFormat="1" ht="24" x14ac:dyDescent="0.35">
      <c r="A654" s="157" t="s">
        <v>673</v>
      </c>
      <c r="B654" s="163" t="s">
        <v>1187</v>
      </c>
      <c r="C654" s="157" t="s">
        <v>673</v>
      </c>
      <c r="D654" s="159">
        <v>8</v>
      </c>
      <c r="E654" s="159" t="s">
        <v>44</v>
      </c>
      <c r="F654" s="231"/>
      <c r="G654" s="170">
        <f t="shared" si="51"/>
        <v>0</v>
      </c>
      <c r="H654" s="162">
        <v>2</v>
      </c>
      <c r="I654" s="176" t="s">
        <v>868</v>
      </c>
      <c r="J654" s="176"/>
      <c r="K654" s="176"/>
      <c r="L654" s="177"/>
      <c r="M654" s="177"/>
      <c r="N654" s="177"/>
      <c r="O654" s="177"/>
      <c r="P654" s="177"/>
    </row>
    <row r="655" spans="1:16" s="14" customFormat="1" x14ac:dyDescent="0.35">
      <c r="A655" s="157" t="s">
        <v>674</v>
      </c>
      <c r="B655" s="163" t="s">
        <v>1188</v>
      </c>
      <c r="C655" s="157" t="s">
        <v>674</v>
      </c>
      <c r="D655" s="159">
        <v>2</v>
      </c>
      <c r="E655" s="159" t="s">
        <v>44</v>
      </c>
      <c r="F655" s="231"/>
      <c r="G655" s="170">
        <f t="shared" si="51"/>
        <v>0</v>
      </c>
      <c r="H655" s="162">
        <v>2</v>
      </c>
      <c r="I655" s="176" t="s">
        <v>868</v>
      </c>
      <c r="J655" s="176"/>
      <c r="K655" s="176"/>
      <c r="L655" s="177"/>
      <c r="M655" s="177"/>
      <c r="N655" s="177"/>
      <c r="O655" s="177"/>
      <c r="P655" s="177"/>
    </row>
    <row r="656" spans="1:16" s="14" customFormat="1" x14ac:dyDescent="0.35">
      <c r="A656" s="157" t="s">
        <v>675</v>
      </c>
      <c r="B656" s="163" t="s">
        <v>967</v>
      </c>
      <c r="C656" s="160"/>
      <c r="D656" s="159">
        <v>1</v>
      </c>
      <c r="E656" s="159" t="s">
        <v>44</v>
      </c>
      <c r="F656" s="231"/>
      <c r="G656" s="170">
        <f t="shared" si="51"/>
        <v>0</v>
      </c>
      <c r="H656" s="162">
        <v>3</v>
      </c>
      <c r="I656" s="176" t="s">
        <v>867</v>
      </c>
      <c r="J656" s="176"/>
      <c r="K656" s="176"/>
      <c r="L656" s="177"/>
      <c r="M656" s="177"/>
      <c r="N656" s="177"/>
      <c r="O656" s="177"/>
      <c r="P656" s="177"/>
    </row>
    <row r="657" spans="1:16" s="14" customFormat="1" ht="14.65" customHeight="1" x14ac:dyDescent="0.35">
      <c r="A657" s="156" t="s">
        <v>676</v>
      </c>
      <c r="B657" s="156"/>
      <c r="C657" s="156"/>
      <c r="D657" s="156"/>
      <c r="E657" s="156"/>
      <c r="F657" s="156"/>
      <c r="G657" s="169"/>
      <c r="H657" s="169"/>
      <c r="I657" s="176"/>
      <c r="J657" s="176"/>
      <c r="K657" s="176"/>
      <c r="L657" s="177"/>
      <c r="M657" s="177"/>
      <c r="N657" s="177"/>
      <c r="O657" s="177"/>
      <c r="P657" s="177"/>
    </row>
    <row r="658" spans="1:16" s="14" customFormat="1" ht="24" x14ac:dyDescent="0.35">
      <c r="A658" s="157" t="s">
        <v>675</v>
      </c>
      <c r="B658" s="163" t="s">
        <v>1187</v>
      </c>
      <c r="C658" s="160" t="s">
        <v>675</v>
      </c>
      <c r="D658" s="159">
        <v>8</v>
      </c>
      <c r="E658" s="159" t="s">
        <v>44</v>
      </c>
      <c r="F658" s="231"/>
      <c r="G658" s="170">
        <f t="shared" si="51"/>
        <v>0</v>
      </c>
      <c r="H658" s="162">
        <v>2</v>
      </c>
      <c r="I658" s="176" t="s">
        <v>868</v>
      </c>
      <c r="J658" s="176"/>
      <c r="K658" s="176"/>
      <c r="L658" s="177"/>
      <c r="M658" s="177"/>
      <c r="N658" s="177"/>
      <c r="O658" s="177"/>
      <c r="P658" s="177"/>
    </row>
    <row r="659" spans="1:16" s="14" customFormat="1" x14ac:dyDescent="0.35">
      <c r="A659" s="157" t="s">
        <v>677</v>
      </c>
      <c r="B659" s="158" t="s">
        <v>967</v>
      </c>
      <c r="C659" s="160" t="s">
        <v>677</v>
      </c>
      <c r="D659" s="159">
        <v>8</v>
      </c>
      <c r="E659" s="159" t="s">
        <v>44</v>
      </c>
      <c r="F659" s="231"/>
      <c r="G659" s="170">
        <f t="shared" si="51"/>
        <v>0</v>
      </c>
      <c r="H659" s="162">
        <v>3</v>
      </c>
      <c r="I659" s="176" t="s">
        <v>867</v>
      </c>
      <c r="J659" s="176"/>
      <c r="K659" s="176"/>
      <c r="L659" s="177"/>
      <c r="M659" s="177"/>
      <c r="N659" s="177"/>
      <c r="O659" s="177"/>
      <c r="P659" s="177"/>
    </row>
    <row r="660" spans="1:16" s="14" customFormat="1" ht="14.65" customHeight="1" x14ac:dyDescent="0.35">
      <c r="A660" s="156" t="s">
        <v>327</v>
      </c>
      <c r="B660" s="156"/>
      <c r="C660" s="156"/>
      <c r="D660" s="156"/>
      <c r="E660" s="156"/>
      <c r="F660" s="156"/>
      <c r="G660" s="169"/>
      <c r="H660" s="169"/>
      <c r="I660" s="176"/>
      <c r="J660" s="176"/>
      <c r="K660" s="176"/>
      <c r="L660" s="177"/>
      <c r="M660" s="177"/>
      <c r="N660" s="177"/>
      <c r="O660" s="177"/>
      <c r="P660" s="177"/>
    </row>
    <row r="661" spans="1:16" s="14" customFormat="1" ht="24" x14ac:dyDescent="0.35">
      <c r="A661" s="157" t="s">
        <v>678</v>
      </c>
      <c r="B661" s="158" t="s">
        <v>1189</v>
      </c>
      <c r="C661" s="157" t="s">
        <v>678</v>
      </c>
      <c r="D661" s="159">
        <v>1</v>
      </c>
      <c r="E661" s="159" t="s">
        <v>41</v>
      </c>
      <c r="F661" s="231"/>
      <c r="G661" s="170">
        <f t="shared" si="51"/>
        <v>0</v>
      </c>
      <c r="H661" s="162">
        <v>2</v>
      </c>
      <c r="I661" s="176" t="s">
        <v>868</v>
      </c>
      <c r="J661" s="176"/>
      <c r="K661" s="176"/>
      <c r="L661" s="177"/>
      <c r="M661" s="177"/>
      <c r="N661" s="177"/>
      <c r="O661" s="177"/>
      <c r="P661" s="177"/>
    </row>
    <row r="662" spans="1:16" s="14" customFormat="1" x14ac:dyDescent="0.35">
      <c r="A662" s="157" t="s">
        <v>679</v>
      </c>
      <c r="B662" s="158" t="s">
        <v>1153</v>
      </c>
      <c r="C662" s="157" t="s">
        <v>679</v>
      </c>
      <c r="D662" s="159">
        <v>1</v>
      </c>
      <c r="E662" s="159" t="s">
        <v>44</v>
      </c>
      <c r="F662" s="231"/>
      <c r="G662" s="170">
        <f t="shared" si="51"/>
        <v>0</v>
      </c>
      <c r="H662" s="162">
        <v>2</v>
      </c>
      <c r="I662" s="176" t="s">
        <v>868</v>
      </c>
      <c r="J662" s="176"/>
      <c r="K662" s="176"/>
      <c r="L662" s="177"/>
      <c r="M662" s="177"/>
      <c r="N662" s="177"/>
      <c r="O662" s="177"/>
      <c r="P662" s="177"/>
    </row>
    <row r="663" spans="1:16" x14ac:dyDescent="0.35">
      <c r="A663" s="287"/>
      <c r="B663" s="290"/>
      <c r="C663" s="290"/>
      <c r="D663" s="290"/>
      <c r="E663" s="291"/>
      <c r="F663" s="90" t="s">
        <v>52</v>
      </c>
      <c r="G663" s="171">
        <f>+G662+G661+G659+G658+G656+G655+G654+G653+G651+G650+G649+G648+G647+G646+G644+G643+G640+G639+G638+G637+G635+G634+G633+G632+G631+G628+G627+G626+G625+G624+G623+G622+G621+G620+G619+G618+G617+G616+G615+G613+G614+G611+G610+G609+G607+G606+G605+G602+G601+G600+G599+G598+G597+G596+G595+G594+G593+G592+G591+G590+G588+G587+G586+G584+G583+G582+G580+G579+G578+G577+G576+G575+G574+G572+G571+G570+G569+G568+G565+G564+G563+G562+G561+G560+G559+G558+G557+G556+G555+G553+G552+G551+G549+G548+G547+G546+G545+G544+G543+G541+G540+G539+G538+G537+G534+G533+G532+G531+G530+G529+G528+G527+G526+G525+G524+G523+G522+G521+G520+G518+G517+G516+G515+G514+G513+G512+G511+G509+G508+G507+G505+G504+G503+G502+G501+G500+G499+G497+G496+G495+G494+G493+G490+G489+G488+G487+G486+G485+G484+G483+G482+G481+G480+G479+G478+G477+G476+G474+G473+G472+G471+G470+G469+G467+G466+G465+G463+G462+G461+G460+G459+G458+G457+G456+G454+G453+G452+G451+G450</f>
        <v>0</v>
      </c>
      <c r="H663" s="171"/>
      <c r="I663" s="176"/>
      <c r="J663" s="176"/>
      <c r="K663" s="176"/>
      <c r="L663" s="176"/>
      <c r="M663" s="176"/>
      <c r="N663" s="176"/>
      <c r="O663" s="176"/>
      <c r="P663" s="176"/>
    </row>
    <row r="664" spans="1:16" s="3" customFormat="1" ht="15.75" customHeight="1" x14ac:dyDescent="0.35">
      <c r="A664" s="66"/>
      <c r="B664" s="61"/>
      <c r="C664" s="58"/>
      <c r="D664" s="62"/>
      <c r="E664" s="62"/>
      <c r="F664" s="63"/>
      <c r="G664" s="63"/>
      <c r="H664" s="63"/>
      <c r="I664" s="176"/>
      <c r="J664" s="176"/>
      <c r="K664" s="176"/>
      <c r="L664" s="175"/>
      <c r="M664" s="175"/>
      <c r="N664" s="175"/>
      <c r="O664" s="175"/>
      <c r="P664" s="175"/>
    </row>
    <row r="665" spans="1:16" s="3" customFormat="1" ht="38.65" customHeight="1" x14ac:dyDescent="0.35">
      <c r="A665" s="154">
        <v>5</v>
      </c>
      <c r="B665" s="271" t="s">
        <v>680</v>
      </c>
      <c r="C665" s="271"/>
      <c r="D665" s="271"/>
      <c r="E665" s="271"/>
      <c r="F665" s="271"/>
      <c r="G665" s="271"/>
      <c r="H665" s="181"/>
      <c r="I665" s="176"/>
      <c r="J665" s="176"/>
      <c r="K665" s="176"/>
      <c r="L665" s="175"/>
      <c r="M665" s="175"/>
      <c r="N665" s="175"/>
      <c r="O665" s="175"/>
      <c r="P665" s="175"/>
    </row>
    <row r="666" spans="1:16" ht="8.65" customHeight="1" x14ac:dyDescent="0.35">
      <c r="A666" s="78"/>
      <c r="B666" s="12"/>
      <c r="C666" s="12"/>
      <c r="D666" s="12"/>
      <c r="E666" s="12"/>
      <c r="F666" s="12"/>
      <c r="G666" s="12"/>
      <c r="H666" s="12"/>
      <c r="I666" s="176"/>
      <c r="J666" s="176"/>
      <c r="K666" s="176"/>
      <c r="L666" s="176"/>
      <c r="M666" s="176"/>
      <c r="N666" s="176"/>
      <c r="O666" s="176"/>
      <c r="P666" s="176"/>
    </row>
    <row r="667" spans="1:16" ht="26.25" customHeight="1" x14ac:dyDescent="0.35">
      <c r="A667" s="285" t="s">
        <v>32</v>
      </c>
      <c r="B667" s="285" t="s">
        <v>33</v>
      </c>
      <c r="C667" s="285" t="s">
        <v>34</v>
      </c>
      <c r="D667" s="285" t="s">
        <v>35</v>
      </c>
      <c r="E667" s="285" t="s">
        <v>36</v>
      </c>
      <c r="F667" s="285" t="s">
        <v>1288</v>
      </c>
      <c r="G667" s="286"/>
      <c r="H667" s="168"/>
      <c r="I667" s="176"/>
      <c r="J667" s="176"/>
      <c r="K667" s="176"/>
      <c r="L667" s="176"/>
      <c r="M667" s="176"/>
      <c r="N667" s="176"/>
      <c r="O667" s="176"/>
      <c r="P667" s="176"/>
    </row>
    <row r="668" spans="1:16" ht="26.25" customHeight="1" x14ac:dyDescent="0.35">
      <c r="A668" s="285"/>
      <c r="B668" s="285"/>
      <c r="C668" s="285"/>
      <c r="D668" s="285"/>
      <c r="E668" s="285"/>
      <c r="F668" s="155" t="s">
        <v>37</v>
      </c>
      <c r="G668" s="168" t="s">
        <v>38</v>
      </c>
      <c r="H668" s="168" t="s">
        <v>874</v>
      </c>
      <c r="I668" s="176"/>
      <c r="J668" s="176"/>
      <c r="K668" s="176"/>
      <c r="L668" s="176"/>
      <c r="M668" s="176"/>
      <c r="N668" s="176"/>
      <c r="O668" s="176"/>
      <c r="P668" s="176"/>
    </row>
    <row r="669" spans="1:16" ht="22.5" customHeight="1" x14ac:dyDescent="0.35">
      <c r="A669" s="284" t="s">
        <v>681</v>
      </c>
      <c r="B669" s="284"/>
      <c r="C669" s="284"/>
      <c r="D669" s="284"/>
      <c r="E669" s="284"/>
      <c r="F669" s="284"/>
      <c r="G669" s="275">
        <f>SUBTOTAL(9,G671:G694)</f>
        <v>0</v>
      </c>
      <c r="H669" s="205"/>
      <c r="I669" s="176"/>
      <c r="J669" s="176"/>
      <c r="K669" s="176"/>
      <c r="L669" s="176"/>
      <c r="M669" s="176"/>
      <c r="N669" s="176"/>
      <c r="O669" s="176"/>
      <c r="P669" s="176"/>
    </row>
    <row r="670" spans="1:16" s="12" customFormat="1" ht="14.65" customHeight="1" x14ac:dyDescent="0.35">
      <c r="A670" s="156" t="s">
        <v>682</v>
      </c>
      <c r="B670" s="156"/>
      <c r="C670" s="156"/>
      <c r="D670" s="156"/>
      <c r="E670" s="156"/>
      <c r="F670" s="156"/>
      <c r="G670" s="169"/>
      <c r="H670" s="169"/>
      <c r="I670" s="176"/>
      <c r="J670" s="176"/>
      <c r="K670" s="176"/>
      <c r="L670" s="179"/>
      <c r="M670" s="179"/>
      <c r="N670" s="179"/>
      <c r="O670" s="179"/>
      <c r="P670" s="179"/>
    </row>
    <row r="671" spans="1:16" s="14" customFormat="1" x14ac:dyDescent="0.35">
      <c r="A671" s="160" t="s">
        <v>683</v>
      </c>
      <c r="B671" s="161" t="s">
        <v>1190</v>
      </c>
      <c r="C671" s="160" t="s">
        <v>683</v>
      </c>
      <c r="D671" s="162">
        <v>1</v>
      </c>
      <c r="E671" s="162" t="s">
        <v>41</v>
      </c>
      <c r="F671" s="232"/>
      <c r="G671" s="209">
        <f t="shared" ref="G671:G677" si="52">+D671*F671</f>
        <v>0</v>
      </c>
      <c r="H671" s="162">
        <v>1</v>
      </c>
      <c r="I671" s="176" t="s">
        <v>860</v>
      </c>
      <c r="J671" s="176"/>
      <c r="K671" s="176"/>
      <c r="L671" s="177"/>
      <c r="M671" s="177"/>
      <c r="N671" s="177"/>
      <c r="O671" s="177"/>
      <c r="P671" s="177"/>
    </row>
    <row r="672" spans="1:16" s="14" customFormat="1" x14ac:dyDescent="0.35">
      <c r="A672" s="160" t="s">
        <v>684</v>
      </c>
      <c r="B672" s="161" t="s">
        <v>1191</v>
      </c>
      <c r="C672" s="160" t="s">
        <v>684</v>
      </c>
      <c r="D672" s="162">
        <v>1</v>
      </c>
      <c r="E672" s="162" t="s">
        <v>41</v>
      </c>
      <c r="F672" s="232"/>
      <c r="G672" s="209">
        <f t="shared" si="52"/>
        <v>0</v>
      </c>
      <c r="H672" s="162">
        <v>2</v>
      </c>
      <c r="I672" s="176" t="s">
        <v>868</v>
      </c>
      <c r="J672" s="176"/>
      <c r="K672" s="176"/>
      <c r="L672" s="177"/>
      <c r="M672" s="177"/>
      <c r="N672" s="177"/>
      <c r="O672" s="177"/>
      <c r="P672" s="177"/>
    </row>
    <row r="673" spans="1:16" s="14" customFormat="1" ht="24" x14ac:dyDescent="0.35">
      <c r="A673" s="160" t="s">
        <v>685</v>
      </c>
      <c r="B673" s="161" t="s">
        <v>1192</v>
      </c>
      <c r="C673" s="160" t="s">
        <v>685</v>
      </c>
      <c r="D673" s="162">
        <v>1</v>
      </c>
      <c r="E673" s="162" t="s">
        <v>41</v>
      </c>
      <c r="F673" s="232"/>
      <c r="G673" s="209">
        <f t="shared" si="52"/>
        <v>0</v>
      </c>
      <c r="H673" s="162">
        <v>2</v>
      </c>
      <c r="I673" s="176" t="s">
        <v>868</v>
      </c>
      <c r="J673" s="176"/>
      <c r="K673" s="176"/>
      <c r="L673" s="177"/>
      <c r="M673" s="177"/>
      <c r="N673" s="177"/>
      <c r="O673" s="177"/>
      <c r="P673" s="177"/>
    </row>
    <row r="674" spans="1:16" s="14" customFormat="1" ht="24" x14ac:dyDescent="0.35">
      <c r="A674" s="160" t="s">
        <v>686</v>
      </c>
      <c r="B674" s="161" t="s">
        <v>1193</v>
      </c>
      <c r="C674" s="160" t="s">
        <v>686</v>
      </c>
      <c r="D674" s="162">
        <v>1</v>
      </c>
      <c r="E674" s="162" t="s">
        <v>41</v>
      </c>
      <c r="F674" s="232"/>
      <c r="G674" s="209">
        <f t="shared" si="52"/>
        <v>0</v>
      </c>
      <c r="H674" s="162">
        <v>2</v>
      </c>
      <c r="I674" s="176" t="s">
        <v>868</v>
      </c>
      <c r="J674" s="176"/>
      <c r="K674" s="176"/>
      <c r="L674" s="177"/>
      <c r="M674" s="177"/>
      <c r="N674" s="177"/>
      <c r="O674" s="177"/>
      <c r="P674" s="177"/>
    </row>
    <row r="675" spans="1:16" s="14" customFormat="1" x14ac:dyDescent="0.35">
      <c r="A675" s="160" t="s">
        <v>687</v>
      </c>
      <c r="B675" s="161" t="s">
        <v>1194</v>
      </c>
      <c r="C675" s="160" t="s">
        <v>687</v>
      </c>
      <c r="D675" s="162">
        <v>1</v>
      </c>
      <c r="E675" s="162" t="s">
        <v>44</v>
      </c>
      <c r="F675" s="232"/>
      <c r="G675" s="209">
        <f t="shared" si="52"/>
        <v>0</v>
      </c>
      <c r="H675" s="162">
        <v>1</v>
      </c>
      <c r="I675" s="176" t="s">
        <v>860</v>
      </c>
      <c r="J675" s="176"/>
      <c r="K675" s="176"/>
      <c r="L675" s="177"/>
      <c r="M675" s="177"/>
      <c r="N675" s="177"/>
      <c r="O675" s="177"/>
      <c r="P675" s="177"/>
    </row>
    <row r="676" spans="1:16" s="14" customFormat="1" ht="24" x14ac:dyDescent="0.35">
      <c r="A676" s="160" t="s">
        <v>688</v>
      </c>
      <c r="B676" s="161" t="s">
        <v>1195</v>
      </c>
      <c r="C676" s="160" t="s">
        <v>688</v>
      </c>
      <c r="D676" s="162">
        <v>1</v>
      </c>
      <c r="E676" s="162" t="s">
        <v>44</v>
      </c>
      <c r="F676" s="232"/>
      <c r="G676" s="209">
        <f t="shared" si="52"/>
        <v>0</v>
      </c>
      <c r="H676" s="162">
        <v>1</v>
      </c>
      <c r="I676" s="176" t="s">
        <v>860</v>
      </c>
      <c r="J676" s="176"/>
      <c r="K676" s="176"/>
      <c r="L676" s="177"/>
      <c r="M676" s="177"/>
      <c r="N676" s="177"/>
      <c r="O676" s="177"/>
      <c r="P676" s="177"/>
    </row>
    <row r="677" spans="1:16" s="14" customFormat="1" x14ac:dyDescent="0.35">
      <c r="A677" s="160" t="s">
        <v>689</v>
      </c>
      <c r="B677" s="161" t="s">
        <v>967</v>
      </c>
      <c r="C677" s="160" t="s">
        <v>689</v>
      </c>
      <c r="D677" s="162">
        <v>1</v>
      </c>
      <c r="E677" s="162" t="s">
        <v>44</v>
      </c>
      <c r="F677" s="232"/>
      <c r="G677" s="209">
        <f t="shared" si="52"/>
        <v>0</v>
      </c>
      <c r="H677" s="162">
        <v>3</v>
      </c>
      <c r="I677" s="176" t="s">
        <v>867</v>
      </c>
      <c r="J677" s="176"/>
      <c r="K677" s="176"/>
      <c r="L677" s="177"/>
      <c r="M677" s="177"/>
      <c r="N677" s="177"/>
      <c r="O677" s="177"/>
      <c r="P677" s="177"/>
    </row>
    <row r="678" spans="1:16" s="14" customFormat="1" ht="14.65" customHeight="1" x14ac:dyDescent="0.35">
      <c r="A678" s="156" t="s">
        <v>690</v>
      </c>
      <c r="B678" s="156"/>
      <c r="C678" s="156"/>
      <c r="D678" s="156"/>
      <c r="E678" s="156"/>
      <c r="F678" s="156"/>
      <c r="G678" s="169"/>
      <c r="H678" s="169"/>
      <c r="I678" s="176"/>
      <c r="J678" s="176"/>
      <c r="K678" s="176"/>
      <c r="L678" s="177"/>
      <c r="M678" s="177"/>
      <c r="N678" s="177"/>
      <c r="O678" s="177"/>
      <c r="P678" s="177"/>
    </row>
    <row r="679" spans="1:16" s="14" customFormat="1" ht="24" x14ac:dyDescent="0.35">
      <c r="A679" s="160" t="s">
        <v>691</v>
      </c>
      <c r="B679" s="161" t="s">
        <v>1196</v>
      </c>
      <c r="C679" s="160" t="s">
        <v>691</v>
      </c>
      <c r="D679" s="162">
        <v>1</v>
      </c>
      <c r="E679" s="162" t="s">
        <v>41</v>
      </c>
      <c r="F679" s="232"/>
      <c r="G679" s="209">
        <f t="shared" ref="G679:G684" si="53">+D679*F679</f>
        <v>0</v>
      </c>
      <c r="H679" s="162">
        <v>1</v>
      </c>
      <c r="I679" s="176" t="s">
        <v>860</v>
      </c>
      <c r="J679" s="176"/>
      <c r="K679" s="176"/>
      <c r="L679" s="177"/>
      <c r="M679" s="177"/>
      <c r="N679" s="177"/>
      <c r="O679" s="177"/>
      <c r="P679" s="177"/>
    </row>
    <row r="680" spans="1:16" s="14" customFormat="1" ht="24" x14ac:dyDescent="0.35">
      <c r="A680" s="160" t="s">
        <v>692</v>
      </c>
      <c r="B680" s="161" t="s">
        <v>1197</v>
      </c>
      <c r="C680" s="160" t="s">
        <v>692</v>
      </c>
      <c r="D680" s="162">
        <v>8</v>
      </c>
      <c r="E680" s="162" t="s">
        <v>41</v>
      </c>
      <c r="F680" s="232"/>
      <c r="G680" s="209">
        <f t="shared" si="53"/>
        <v>0</v>
      </c>
      <c r="H680" s="162">
        <v>1</v>
      </c>
      <c r="I680" s="176" t="s">
        <v>860</v>
      </c>
      <c r="J680" s="176"/>
      <c r="K680" s="176"/>
      <c r="L680" s="177"/>
      <c r="M680" s="177"/>
      <c r="N680" s="177"/>
      <c r="O680" s="177"/>
      <c r="P680" s="177"/>
    </row>
    <row r="681" spans="1:16" s="14" customFormat="1" ht="24" x14ac:dyDescent="0.35">
      <c r="A681" s="160" t="s">
        <v>693</v>
      </c>
      <c r="B681" s="161" t="s">
        <v>1198</v>
      </c>
      <c r="C681" s="160" t="s">
        <v>693</v>
      </c>
      <c r="D681" s="162">
        <v>6</v>
      </c>
      <c r="E681" s="162" t="s">
        <v>41</v>
      </c>
      <c r="F681" s="232"/>
      <c r="G681" s="209">
        <f t="shared" si="53"/>
        <v>0</v>
      </c>
      <c r="H681" s="162">
        <v>1</v>
      </c>
      <c r="I681" s="176" t="s">
        <v>860</v>
      </c>
      <c r="J681" s="176"/>
      <c r="K681" s="176"/>
      <c r="L681" s="177"/>
      <c r="M681" s="177"/>
      <c r="N681" s="177"/>
      <c r="O681" s="177"/>
      <c r="P681" s="177"/>
    </row>
    <row r="682" spans="1:16" s="14" customFormat="1" ht="24" x14ac:dyDescent="0.35">
      <c r="A682" s="160" t="s">
        <v>694</v>
      </c>
      <c r="B682" s="161" t="s">
        <v>1199</v>
      </c>
      <c r="C682" s="160" t="s">
        <v>694</v>
      </c>
      <c r="D682" s="162">
        <v>2</v>
      </c>
      <c r="E682" s="162" t="s">
        <v>41</v>
      </c>
      <c r="F682" s="232"/>
      <c r="G682" s="209">
        <f t="shared" si="53"/>
        <v>0</v>
      </c>
      <c r="H682" s="162">
        <v>1</v>
      </c>
      <c r="I682" s="176" t="s">
        <v>860</v>
      </c>
      <c r="J682" s="176"/>
      <c r="K682" s="176"/>
      <c r="L682" s="177"/>
      <c r="M682" s="177"/>
      <c r="N682" s="177"/>
      <c r="O682" s="177"/>
      <c r="P682" s="177"/>
    </row>
    <row r="683" spans="1:16" s="14" customFormat="1" x14ac:dyDescent="0.35">
      <c r="A683" s="160" t="s">
        <v>695</v>
      </c>
      <c r="B683" s="161" t="s">
        <v>1200</v>
      </c>
      <c r="C683" s="160" t="s">
        <v>695</v>
      </c>
      <c r="D683" s="162">
        <v>1</v>
      </c>
      <c r="E683" s="162" t="s">
        <v>44</v>
      </c>
      <c r="F683" s="232"/>
      <c r="G683" s="209">
        <f t="shared" si="53"/>
        <v>0</v>
      </c>
      <c r="H683" s="162">
        <v>1</v>
      </c>
      <c r="I683" s="176" t="s">
        <v>860</v>
      </c>
      <c r="J683" s="176"/>
      <c r="K683" s="176"/>
      <c r="L683" s="177"/>
      <c r="M683" s="177"/>
      <c r="N683" s="177"/>
      <c r="O683" s="177"/>
      <c r="P683" s="177"/>
    </row>
    <row r="684" spans="1:16" s="14" customFormat="1" x14ac:dyDescent="0.35">
      <c r="A684" s="160" t="s">
        <v>696</v>
      </c>
      <c r="B684" s="161" t="s">
        <v>967</v>
      </c>
      <c r="C684" s="160" t="s">
        <v>696</v>
      </c>
      <c r="D684" s="162">
        <v>1</v>
      </c>
      <c r="E684" s="162" t="s">
        <v>44</v>
      </c>
      <c r="F684" s="232"/>
      <c r="G684" s="209">
        <f t="shared" si="53"/>
        <v>0</v>
      </c>
      <c r="H684" s="162">
        <v>3</v>
      </c>
      <c r="I684" s="176" t="s">
        <v>867</v>
      </c>
      <c r="J684" s="176"/>
      <c r="K684" s="176"/>
      <c r="L684" s="177"/>
      <c r="M684" s="177"/>
      <c r="N684" s="177"/>
      <c r="O684" s="177"/>
      <c r="P684" s="177"/>
    </row>
    <row r="685" spans="1:16" s="14" customFormat="1" ht="14.65" customHeight="1" x14ac:dyDescent="0.35">
      <c r="A685" s="156" t="s">
        <v>697</v>
      </c>
      <c r="B685" s="156"/>
      <c r="C685" s="156"/>
      <c r="D685" s="156"/>
      <c r="E685" s="156"/>
      <c r="F685" s="156"/>
      <c r="G685" s="169"/>
      <c r="H685" s="169"/>
      <c r="I685" s="176"/>
      <c r="J685" s="176"/>
      <c r="K685" s="176"/>
      <c r="L685" s="177"/>
      <c r="M685" s="177"/>
      <c r="N685" s="177"/>
      <c r="O685" s="177"/>
      <c r="P685" s="177"/>
    </row>
    <row r="686" spans="1:16" s="14" customFormat="1" ht="24" x14ac:dyDescent="0.35">
      <c r="A686" s="160" t="s">
        <v>698</v>
      </c>
      <c r="B686" s="161" t="s">
        <v>1201</v>
      </c>
      <c r="C686" s="160" t="s">
        <v>698</v>
      </c>
      <c r="D686" s="162">
        <v>500</v>
      </c>
      <c r="E686" s="162" t="s">
        <v>41</v>
      </c>
      <c r="F686" s="232"/>
      <c r="G686" s="209">
        <f t="shared" ref="G686:G689" si="54">+D686*F686</f>
        <v>0</v>
      </c>
      <c r="H686" s="162">
        <v>2</v>
      </c>
      <c r="I686" s="176" t="s">
        <v>868</v>
      </c>
      <c r="J686" s="176"/>
      <c r="K686" s="176"/>
      <c r="L686" s="177"/>
      <c r="M686" s="177"/>
      <c r="N686" s="177"/>
      <c r="O686" s="177"/>
      <c r="P686" s="177"/>
    </row>
    <row r="687" spans="1:16" s="14" customFormat="1" x14ac:dyDescent="0.35">
      <c r="A687" s="160" t="s">
        <v>699</v>
      </c>
      <c r="B687" s="161" t="s">
        <v>1202</v>
      </c>
      <c r="C687" s="160" t="s">
        <v>699</v>
      </c>
      <c r="D687" s="162">
        <v>500</v>
      </c>
      <c r="E687" s="162" t="s">
        <v>41</v>
      </c>
      <c r="F687" s="232"/>
      <c r="G687" s="209">
        <f t="shared" si="54"/>
        <v>0</v>
      </c>
      <c r="H687" s="162">
        <v>2</v>
      </c>
      <c r="I687" s="176" t="s">
        <v>868</v>
      </c>
      <c r="J687" s="176"/>
      <c r="K687" s="176"/>
      <c r="L687" s="177"/>
      <c r="M687" s="177"/>
      <c r="N687" s="177"/>
      <c r="O687" s="177"/>
      <c r="P687" s="177"/>
    </row>
    <row r="688" spans="1:16" s="14" customFormat="1" ht="24" x14ac:dyDescent="0.35">
      <c r="A688" s="160" t="s">
        <v>700</v>
      </c>
      <c r="B688" s="161" t="s">
        <v>1203</v>
      </c>
      <c r="C688" s="160" t="s">
        <v>700</v>
      </c>
      <c r="D688" s="162">
        <v>20</v>
      </c>
      <c r="E688" s="162" t="s">
        <v>41</v>
      </c>
      <c r="F688" s="232"/>
      <c r="G688" s="209">
        <f t="shared" si="54"/>
        <v>0</v>
      </c>
      <c r="H688" s="162">
        <v>2</v>
      </c>
      <c r="I688" s="176" t="s">
        <v>868</v>
      </c>
      <c r="J688" s="176"/>
      <c r="K688" s="176"/>
      <c r="L688" s="177"/>
      <c r="M688" s="177"/>
      <c r="N688" s="177"/>
      <c r="O688" s="177"/>
      <c r="P688" s="177"/>
    </row>
    <row r="689" spans="1:16" s="14" customFormat="1" ht="24" x14ac:dyDescent="0.35">
      <c r="A689" s="160" t="s">
        <v>701</v>
      </c>
      <c r="B689" s="161" t="s">
        <v>1204</v>
      </c>
      <c r="C689" s="160" t="s">
        <v>701</v>
      </c>
      <c r="D689" s="162">
        <v>8</v>
      </c>
      <c r="E689" s="162" t="s">
        <v>41</v>
      </c>
      <c r="F689" s="232"/>
      <c r="G689" s="209">
        <f t="shared" si="54"/>
        <v>0</v>
      </c>
      <c r="H689" s="162">
        <v>2</v>
      </c>
      <c r="I689" s="176" t="s">
        <v>868</v>
      </c>
      <c r="J689" s="176"/>
      <c r="K689" s="176"/>
      <c r="L689" s="177"/>
      <c r="M689" s="177"/>
      <c r="N689" s="177"/>
      <c r="O689" s="177"/>
      <c r="P689" s="177"/>
    </row>
    <row r="690" spans="1:16" s="14" customFormat="1" ht="14.65" customHeight="1" x14ac:dyDescent="0.35">
      <c r="A690" s="164" t="s">
        <v>676</v>
      </c>
      <c r="B690" s="164"/>
      <c r="C690" s="164"/>
      <c r="D690" s="164"/>
      <c r="E690" s="164"/>
      <c r="F690" s="164"/>
      <c r="G690" s="172"/>
      <c r="H690" s="172"/>
      <c r="I690" s="176"/>
      <c r="J690" s="176"/>
      <c r="K690" s="176"/>
      <c r="L690" s="177"/>
      <c r="M690" s="177"/>
      <c r="N690" s="177"/>
      <c r="O690" s="177"/>
      <c r="P690" s="177"/>
    </row>
    <row r="691" spans="1:16" s="14" customFormat="1" ht="24" x14ac:dyDescent="0.35">
      <c r="A691" s="160" t="s">
        <v>702</v>
      </c>
      <c r="B691" s="161" t="s">
        <v>1205</v>
      </c>
      <c r="C691" s="160" t="s">
        <v>702</v>
      </c>
      <c r="D691" s="162">
        <v>4</v>
      </c>
      <c r="E691" s="162" t="s">
        <v>41</v>
      </c>
      <c r="F691" s="232"/>
      <c r="G691" s="209">
        <f t="shared" ref="G691:G694" si="55">+D691*F691</f>
        <v>0</v>
      </c>
      <c r="H691" s="162">
        <v>2</v>
      </c>
      <c r="I691" s="176" t="s">
        <v>868</v>
      </c>
      <c r="J691" s="176"/>
      <c r="K691" s="176"/>
      <c r="L691" s="177"/>
      <c r="M691" s="177"/>
      <c r="N691" s="177"/>
      <c r="O691" s="177"/>
      <c r="P691" s="177"/>
    </row>
    <row r="692" spans="1:16" s="14" customFormat="1" x14ac:dyDescent="0.35">
      <c r="A692" s="160" t="s">
        <v>703</v>
      </c>
      <c r="B692" s="161" t="s">
        <v>1206</v>
      </c>
      <c r="C692" s="160" t="s">
        <v>703</v>
      </c>
      <c r="D692" s="162">
        <v>4</v>
      </c>
      <c r="E692" s="162" t="s">
        <v>41</v>
      </c>
      <c r="F692" s="232"/>
      <c r="G692" s="209">
        <f t="shared" si="55"/>
        <v>0</v>
      </c>
      <c r="H692" s="162">
        <v>2</v>
      </c>
      <c r="I692" s="176" t="s">
        <v>868</v>
      </c>
      <c r="J692" s="176"/>
      <c r="K692" s="176"/>
      <c r="L692" s="177"/>
      <c r="M692" s="177"/>
      <c r="N692" s="177"/>
      <c r="O692" s="177"/>
      <c r="P692" s="177"/>
    </row>
    <row r="693" spans="1:16" s="14" customFormat="1" ht="24" x14ac:dyDescent="0.35">
      <c r="A693" s="160" t="s">
        <v>704</v>
      </c>
      <c r="B693" s="161" t="s">
        <v>1207</v>
      </c>
      <c r="C693" s="160" t="s">
        <v>704</v>
      </c>
      <c r="D693" s="162">
        <v>1</v>
      </c>
      <c r="E693" s="162" t="s">
        <v>41</v>
      </c>
      <c r="F693" s="232"/>
      <c r="G693" s="209">
        <f t="shared" si="55"/>
        <v>0</v>
      </c>
      <c r="H693" s="162">
        <v>2</v>
      </c>
      <c r="I693" s="176" t="s">
        <v>868</v>
      </c>
      <c r="J693" s="176"/>
      <c r="K693" s="176"/>
      <c r="L693" s="177"/>
      <c r="M693" s="177"/>
      <c r="N693" s="177"/>
      <c r="O693" s="177"/>
      <c r="P693" s="177"/>
    </row>
    <row r="694" spans="1:16" s="14" customFormat="1" x14ac:dyDescent="0.35">
      <c r="A694" s="160" t="s">
        <v>705</v>
      </c>
      <c r="B694" s="161" t="s">
        <v>967</v>
      </c>
      <c r="C694" s="160" t="s">
        <v>705</v>
      </c>
      <c r="D694" s="162">
        <v>1</v>
      </c>
      <c r="E694" s="162" t="s">
        <v>44</v>
      </c>
      <c r="F694" s="232"/>
      <c r="G694" s="209">
        <f t="shared" si="55"/>
        <v>0</v>
      </c>
      <c r="H694" s="162">
        <v>3</v>
      </c>
      <c r="I694" s="176" t="s">
        <v>867</v>
      </c>
      <c r="J694" s="176"/>
      <c r="K694" s="176"/>
      <c r="L694" s="177"/>
      <c r="M694" s="177"/>
      <c r="N694" s="177"/>
      <c r="O694" s="177"/>
      <c r="P694" s="177"/>
    </row>
    <row r="695" spans="1:16" s="14" customFormat="1" x14ac:dyDescent="0.35">
      <c r="A695" s="27"/>
      <c r="B695" s="64"/>
      <c r="C695" s="58"/>
      <c r="D695" s="58"/>
      <c r="E695" s="58"/>
      <c r="F695" s="90" t="s">
        <v>52</v>
      </c>
      <c r="G695" s="171">
        <f>+G694+G693+G692+G691+G689+G688+G687+G686+G684+G683+G682+G681+G680+G679+G677+G676+G675+G674+G673+G672+G671</f>
        <v>0</v>
      </c>
      <c r="H695" s="171"/>
      <c r="I695" s="176"/>
      <c r="J695" s="176"/>
      <c r="K695" s="176"/>
      <c r="L695" s="177"/>
      <c r="M695" s="177"/>
      <c r="N695" s="177"/>
      <c r="O695" s="177"/>
      <c r="P695" s="177"/>
    </row>
    <row r="696" spans="1:16" s="14" customFormat="1" ht="15.75" customHeight="1" x14ac:dyDescent="0.35">
      <c r="A696" s="66"/>
      <c r="B696" s="61"/>
      <c r="C696" s="58"/>
      <c r="D696" s="62"/>
      <c r="E696" s="62"/>
      <c r="F696" s="63"/>
      <c r="G696" s="63"/>
      <c r="H696" s="63"/>
      <c r="I696" s="176"/>
      <c r="J696" s="176"/>
      <c r="K696" s="176"/>
      <c r="L696" s="177"/>
      <c r="M696" s="177"/>
      <c r="N696" s="177"/>
      <c r="O696" s="177"/>
      <c r="P696" s="177"/>
    </row>
    <row r="697" spans="1:16" s="14" customFormat="1" ht="40.75" customHeight="1" x14ac:dyDescent="0.35">
      <c r="A697" s="154">
        <v>6</v>
      </c>
      <c r="B697" s="271" t="s">
        <v>706</v>
      </c>
      <c r="C697" s="271"/>
      <c r="D697" s="271"/>
      <c r="E697" s="271"/>
      <c r="F697" s="271"/>
      <c r="G697" s="271"/>
      <c r="H697" s="181"/>
      <c r="I697" s="176"/>
      <c r="J697" s="176"/>
      <c r="K697" s="176"/>
      <c r="L697" s="177"/>
      <c r="M697" s="177"/>
      <c r="N697" s="177"/>
      <c r="O697" s="177"/>
      <c r="P697" s="177"/>
    </row>
    <row r="698" spans="1:16" s="14" customFormat="1" ht="11.25" customHeight="1" x14ac:dyDescent="0.35">
      <c r="A698" s="78"/>
      <c r="B698" s="12"/>
      <c r="C698" s="12"/>
      <c r="D698" s="12"/>
      <c r="E698" s="12"/>
      <c r="F698" s="12"/>
      <c r="G698" s="12"/>
      <c r="H698" s="12"/>
      <c r="I698" s="176"/>
      <c r="J698" s="176"/>
      <c r="K698" s="176"/>
      <c r="L698" s="177"/>
      <c r="M698" s="177"/>
      <c r="N698" s="177"/>
      <c r="O698" s="177"/>
      <c r="P698" s="177"/>
    </row>
    <row r="699" spans="1:16" s="14" customFormat="1" ht="31.15" customHeight="1" x14ac:dyDescent="0.35">
      <c r="A699" s="285" t="s">
        <v>32</v>
      </c>
      <c r="B699" s="285" t="s">
        <v>33</v>
      </c>
      <c r="C699" s="285" t="s">
        <v>34</v>
      </c>
      <c r="D699" s="285" t="s">
        <v>35</v>
      </c>
      <c r="E699" s="285" t="s">
        <v>36</v>
      </c>
      <c r="F699" s="285" t="s">
        <v>1288</v>
      </c>
      <c r="G699" s="286"/>
      <c r="H699" s="168"/>
      <c r="I699" s="176"/>
      <c r="J699" s="176"/>
      <c r="K699" s="176"/>
      <c r="L699" s="177"/>
      <c r="M699" s="177"/>
      <c r="N699" s="177"/>
      <c r="O699" s="177"/>
      <c r="P699" s="177"/>
    </row>
    <row r="700" spans="1:16" s="14" customFormat="1" ht="31.15" customHeight="1" x14ac:dyDescent="0.35">
      <c r="A700" s="285"/>
      <c r="B700" s="285"/>
      <c r="C700" s="285"/>
      <c r="D700" s="285"/>
      <c r="E700" s="285"/>
      <c r="F700" s="155" t="s">
        <v>37</v>
      </c>
      <c r="G700" s="168" t="s">
        <v>38</v>
      </c>
      <c r="H700" s="168" t="s">
        <v>874</v>
      </c>
      <c r="I700" s="176"/>
      <c r="J700" s="176"/>
      <c r="K700" s="176"/>
      <c r="L700" s="177"/>
      <c r="M700" s="177"/>
      <c r="N700" s="177"/>
      <c r="O700" s="177"/>
      <c r="P700" s="177"/>
    </row>
    <row r="701" spans="1:16" s="14" customFormat="1" ht="21.75" customHeight="1" x14ac:dyDescent="0.35">
      <c r="A701" s="284" t="s">
        <v>707</v>
      </c>
      <c r="B701" s="284"/>
      <c r="C701" s="284"/>
      <c r="D701" s="284"/>
      <c r="E701" s="284"/>
      <c r="F701" s="284"/>
      <c r="G701" s="275">
        <f>SUBTOTAL(9,G703:G732)</f>
        <v>0</v>
      </c>
      <c r="H701" s="205"/>
      <c r="I701" s="176"/>
      <c r="J701" s="176"/>
      <c r="K701" s="176"/>
      <c r="L701" s="177"/>
      <c r="M701" s="177"/>
      <c r="N701" s="177"/>
      <c r="O701" s="177"/>
      <c r="P701" s="177"/>
    </row>
    <row r="702" spans="1:16" s="3" customFormat="1" ht="14.65" customHeight="1" x14ac:dyDescent="0.35">
      <c r="A702" s="156" t="s">
        <v>682</v>
      </c>
      <c r="B702" s="156"/>
      <c r="C702" s="156"/>
      <c r="D702" s="156"/>
      <c r="E702" s="156"/>
      <c r="F702" s="156"/>
      <c r="G702" s="169"/>
      <c r="H702" s="169"/>
      <c r="I702" s="176"/>
      <c r="J702" s="176"/>
      <c r="K702" s="176"/>
      <c r="L702" s="175"/>
      <c r="M702" s="175"/>
      <c r="N702" s="175"/>
      <c r="O702" s="175"/>
      <c r="P702" s="175"/>
    </row>
    <row r="703" spans="1:16" s="3" customFormat="1" ht="35.5" customHeight="1" x14ac:dyDescent="0.35">
      <c r="A703" s="165" t="s">
        <v>708</v>
      </c>
      <c r="B703" s="158" t="s">
        <v>1208</v>
      </c>
      <c r="C703" s="165" t="s">
        <v>708</v>
      </c>
      <c r="D703" s="159">
        <v>1</v>
      </c>
      <c r="E703" s="159" t="s">
        <v>41</v>
      </c>
      <c r="F703" s="231"/>
      <c r="G703" s="170">
        <f t="shared" ref="G703:G708" si="56">+D703*F703</f>
        <v>0</v>
      </c>
      <c r="H703" s="162">
        <v>1</v>
      </c>
      <c r="I703" s="176" t="s">
        <v>860</v>
      </c>
      <c r="J703" s="176"/>
      <c r="K703" s="176"/>
      <c r="L703" s="175"/>
      <c r="M703" s="175"/>
      <c r="N703" s="175"/>
      <c r="O703" s="175"/>
      <c r="P703" s="175"/>
    </row>
    <row r="704" spans="1:16" x14ac:dyDescent="0.35">
      <c r="A704" s="165" t="s">
        <v>709</v>
      </c>
      <c r="B704" s="158" t="s">
        <v>1209</v>
      </c>
      <c r="C704" s="165" t="s">
        <v>709</v>
      </c>
      <c r="D704" s="159">
        <v>1</v>
      </c>
      <c r="E704" s="159" t="s">
        <v>41</v>
      </c>
      <c r="F704" s="231"/>
      <c r="G704" s="170">
        <f t="shared" si="56"/>
        <v>0</v>
      </c>
      <c r="H704" s="162">
        <v>2</v>
      </c>
      <c r="I704" s="176" t="s">
        <v>868</v>
      </c>
      <c r="J704" s="176"/>
      <c r="K704" s="176"/>
      <c r="L704" s="176"/>
      <c r="M704" s="176"/>
      <c r="N704" s="176"/>
      <c r="O704" s="176"/>
      <c r="P704" s="176"/>
    </row>
    <row r="705" spans="1:16" x14ac:dyDescent="0.35">
      <c r="A705" s="165" t="s">
        <v>710</v>
      </c>
      <c r="B705" s="158" t="s">
        <v>1210</v>
      </c>
      <c r="C705" s="165" t="s">
        <v>710</v>
      </c>
      <c r="D705" s="159">
        <v>1</v>
      </c>
      <c r="E705" s="159" t="s">
        <v>41</v>
      </c>
      <c r="F705" s="231"/>
      <c r="G705" s="170">
        <f t="shared" si="56"/>
        <v>0</v>
      </c>
      <c r="H705" s="162">
        <v>2</v>
      </c>
      <c r="I705" s="176" t="s">
        <v>868</v>
      </c>
      <c r="J705" s="176"/>
      <c r="K705" s="176"/>
      <c r="L705" s="176"/>
      <c r="M705" s="176"/>
      <c r="N705" s="176"/>
      <c r="O705" s="176"/>
      <c r="P705" s="176"/>
    </row>
    <row r="706" spans="1:16" s="12" customFormat="1" x14ac:dyDescent="0.35">
      <c r="A706" s="165" t="s">
        <v>711</v>
      </c>
      <c r="B706" s="158" t="s">
        <v>1194</v>
      </c>
      <c r="C706" s="165" t="s">
        <v>711</v>
      </c>
      <c r="D706" s="159">
        <v>1</v>
      </c>
      <c r="E706" s="159" t="s">
        <v>44</v>
      </c>
      <c r="F706" s="231"/>
      <c r="G706" s="170">
        <f t="shared" si="56"/>
        <v>0</v>
      </c>
      <c r="H706" s="162">
        <v>1</v>
      </c>
      <c r="I706" s="176" t="s">
        <v>860</v>
      </c>
      <c r="J706" s="176"/>
      <c r="K706" s="176"/>
      <c r="L706" s="179"/>
      <c r="M706" s="179"/>
      <c r="N706" s="179"/>
      <c r="O706" s="179"/>
      <c r="P706" s="179"/>
    </row>
    <row r="707" spans="1:16" s="14" customFormat="1" ht="24" x14ac:dyDescent="0.35">
      <c r="A707" s="165" t="s">
        <v>712</v>
      </c>
      <c r="B707" s="158" t="s">
        <v>1195</v>
      </c>
      <c r="C707" s="165" t="s">
        <v>712</v>
      </c>
      <c r="D707" s="159">
        <v>1</v>
      </c>
      <c r="E707" s="159" t="s">
        <v>44</v>
      </c>
      <c r="F707" s="231"/>
      <c r="G707" s="170">
        <f t="shared" si="56"/>
        <v>0</v>
      </c>
      <c r="H707" s="162">
        <v>1</v>
      </c>
      <c r="I707" s="176" t="s">
        <v>860</v>
      </c>
      <c r="J707" s="176"/>
      <c r="K707" s="176"/>
      <c r="L707" s="177"/>
      <c r="M707" s="177"/>
      <c r="N707" s="177"/>
      <c r="O707" s="177"/>
      <c r="P707" s="177"/>
    </row>
    <row r="708" spans="1:16" s="14" customFormat="1" ht="14.65" customHeight="1" x14ac:dyDescent="0.35">
      <c r="A708" s="165" t="s">
        <v>713</v>
      </c>
      <c r="B708" s="158" t="s">
        <v>964</v>
      </c>
      <c r="C708" s="165" t="s">
        <v>713</v>
      </c>
      <c r="D708" s="159">
        <v>1</v>
      </c>
      <c r="E708" s="159" t="s">
        <v>44</v>
      </c>
      <c r="F708" s="231"/>
      <c r="G708" s="170">
        <f t="shared" si="56"/>
        <v>0</v>
      </c>
      <c r="H708" s="162">
        <v>3</v>
      </c>
      <c r="I708" s="176" t="s">
        <v>867</v>
      </c>
      <c r="J708" s="176"/>
      <c r="K708" s="176"/>
      <c r="L708" s="177"/>
      <c r="M708" s="177"/>
      <c r="N708" s="177"/>
      <c r="O708" s="177"/>
      <c r="P708" s="177"/>
    </row>
    <row r="709" spans="1:16" s="14" customFormat="1" ht="14.65" customHeight="1" x14ac:dyDescent="0.35">
      <c r="A709" s="156" t="s">
        <v>714</v>
      </c>
      <c r="B709" s="156"/>
      <c r="C709" s="156"/>
      <c r="D709" s="156"/>
      <c r="E709" s="156"/>
      <c r="F709" s="156"/>
      <c r="G709" s="169"/>
      <c r="H709" s="169"/>
      <c r="I709" s="176"/>
      <c r="J709" s="176"/>
      <c r="K709" s="176"/>
      <c r="L709" s="177"/>
      <c r="M709" s="177"/>
      <c r="N709" s="177"/>
      <c r="O709" s="177"/>
      <c r="P709" s="177"/>
    </row>
    <row r="710" spans="1:16" s="14" customFormat="1" ht="53.15" customHeight="1" x14ac:dyDescent="0.35">
      <c r="A710" s="165" t="s">
        <v>715</v>
      </c>
      <c r="B710" s="158" t="s">
        <v>1211</v>
      </c>
      <c r="C710" s="165" t="s">
        <v>715</v>
      </c>
      <c r="D710" s="159">
        <v>3</v>
      </c>
      <c r="E710" s="159" t="s">
        <v>41</v>
      </c>
      <c r="F710" s="231"/>
      <c r="G710" s="170">
        <f t="shared" ref="G710:G715" si="57">+D710*F710</f>
        <v>0</v>
      </c>
      <c r="H710" s="162">
        <v>1</v>
      </c>
      <c r="I710" s="176" t="s">
        <v>860</v>
      </c>
      <c r="J710" s="176"/>
      <c r="K710" s="176"/>
      <c r="L710" s="177"/>
      <c r="M710" s="177"/>
      <c r="N710" s="177"/>
      <c r="O710" s="177"/>
      <c r="P710" s="177"/>
    </row>
    <row r="711" spans="1:16" s="14" customFormat="1" ht="43.5" customHeight="1" x14ac:dyDescent="0.35">
      <c r="A711" s="165" t="s">
        <v>716</v>
      </c>
      <c r="B711" s="158" t="s">
        <v>1212</v>
      </c>
      <c r="C711" s="165" t="s">
        <v>716</v>
      </c>
      <c r="D711" s="159">
        <v>11</v>
      </c>
      <c r="E711" s="159" t="s">
        <v>41</v>
      </c>
      <c r="F711" s="231"/>
      <c r="G711" s="170">
        <f t="shared" si="57"/>
        <v>0</v>
      </c>
      <c r="H711" s="162">
        <v>1</v>
      </c>
      <c r="I711" s="176" t="s">
        <v>860</v>
      </c>
      <c r="J711" s="176"/>
      <c r="K711" s="176"/>
      <c r="L711" s="177"/>
      <c r="M711" s="177"/>
      <c r="N711" s="177"/>
      <c r="O711" s="177"/>
      <c r="P711" s="177"/>
    </row>
    <row r="712" spans="1:16" s="14" customFormat="1" ht="40" customHeight="1" x14ac:dyDescent="0.35">
      <c r="A712" s="165" t="s">
        <v>717</v>
      </c>
      <c r="B712" s="158" t="s">
        <v>1213</v>
      </c>
      <c r="C712" s="165" t="s">
        <v>717</v>
      </c>
      <c r="D712" s="159">
        <v>8</v>
      </c>
      <c r="E712" s="159" t="s">
        <v>41</v>
      </c>
      <c r="F712" s="231"/>
      <c r="G712" s="170">
        <f t="shared" si="57"/>
        <v>0</v>
      </c>
      <c r="H712" s="162">
        <v>1</v>
      </c>
      <c r="I712" s="176" t="s">
        <v>860</v>
      </c>
      <c r="J712" s="176"/>
      <c r="K712" s="176"/>
      <c r="L712" s="177"/>
      <c r="M712" s="177"/>
      <c r="N712" s="177"/>
      <c r="O712" s="177"/>
      <c r="P712" s="177"/>
    </row>
    <row r="713" spans="1:16" s="14" customFormat="1" ht="24" x14ac:dyDescent="0.35">
      <c r="A713" s="165" t="s">
        <v>718</v>
      </c>
      <c r="B713" s="158" t="s">
        <v>1214</v>
      </c>
      <c r="C713" s="165" t="s">
        <v>718</v>
      </c>
      <c r="D713" s="159">
        <v>14</v>
      </c>
      <c r="E713" s="159" t="s">
        <v>41</v>
      </c>
      <c r="F713" s="231"/>
      <c r="G713" s="170">
        <f t="shared" si="57"/>
        <v>0</v>
      </c>
      <c r="H713" s="162">
        <v>2</v>
      </c>
      <c r="I713" s="176" t="s">
        <v>868</v>
      </c>
      <c r="J713" s="176"/>
      <c r="K713" s="176"/>
      <c r="L713" s="177"/>
      <c r="M713" s="177"/>
      <c r="N713" s="177"/>
      <c r="O713" s="177"/>
      <c r="P713" s="177"/>
    </row>
    <row r="714" spans="1:16" s="14" customFormat="1" ht="24" x14ac:dyDescent="0.35">
      <c r="A714" s="165" t="s">
        <v>719</v>
      </c>
      <c r="B714" s="158" t="s">
        <v>1215</v>
      </c>
      <c r="C714" s="165" t="s">
        <v>719</v>
      </c>
      <c r="D714" s="159">
        <v>36</v>
      </c>
      <c r="E714" s="159" t="s">
        <v>41</v>
      </c>
      <c r="F714" s="231"/>
      <c r="G714" s="170">
        <f t="shared" si="57"/>
        <v>0</v>
      </c>
      <c r="H714" s="162">
        <v>2</v>
      </c>
      <c r="I714" s="176" t="s">
        <v>868</v>
      </c>
      <c r="J714" s="176"/>
      <c r="K714" s="176"/>
      <c r="L714" s="177"/>
      <c r="M714" s="177"/>
      <c r="N714" s="177"/>
      <c r="O714" s="177"/>
      <c r="P714" s="177"/>
    </row>
    <row r="715" spans="1:16" s="14" customFormat="1" ht="14.5" customHeight="1" x14ac:dyDescent="0.35">
      <c r="A715" s="165" t="s">
        <v>720</v>
      </c>
      <c r="B715" s="158" t="s">
        <v>964</v>
      </c>
      <c r="C715" s="165" t="s">
        <v>720</v>
      </c>
      <c r="D715" s="159">
        <v>1</v>
      </c>
      <c r="E715" s="159" t="s">
        <v>44</v>
      </c>
      <c r="F715" s="231"/>
      <c r="G715" s="170">
        <f t="shared" si="57"/>
        <v>0</v>
      </c>
      <c r="H715" s="162">
        <v>3</v>
      </c>
      <c r="I715" s="176" t="s">
        <v>867</v>
      </c>
      <c r="J715" s="176"/>
      <c r="K715" s="176"/>
      <c r="L715" s="177"/>
      <c r="M715" s="177"/>
      <c r="N715" s="177"/>
      <c r="O715" s="177"/>
      <c r="P715" s="177"/>
    </row>
    <row r="716" spans="1:16" s="14" customFormat="1" ht="14.65" customHeight="1" x14ac:dyDescent="0.35">
      <c r="A716" s="166" t="s">
        <v>721</v>
      </c>
      <c r="B716" s="166"/>
      <c r="C716" s="166"/>
      <c r="D716" s="166"/>
      <c r="E716" s="166"/>
      <c r="F716" s="166"/>
      <c r="G716" s="173"/>
      <c r="H716" s="173"/>
      <c r="I716" s="176"/>
      <c r="J716" s="176"/>
      <c r="K716" s="176"/>
      <c r="L716" s="177"/>
      <c r="M716" s="177"/>
      <c r="N716" s="177"/>
      <c r="O716" s="177"/>
      <c r="P716" s="177"/>
    </row>
    <row r="717" spans="1:16" s="14" customFormat="1" ht="24" x14ac:dyDescent="0.35">
      <c r="A717" s="165" t="s">
        <v>722</v>
      </c>
      <c r="B717" s="158" t="s">
        <v>1216</v>
      </c>
      <c r="C717" s="165" t="s">
        <v>722</v>
      </c>
      <c r="D717" s="159">
        <v>10</v>
      </c>
      <c r="E717" s="159" t="s">
        <v>41</v>
      </c>
      <c r="F717" s="231"/>
      <c r="G717" s="170">
        <f t="shared" ref="G717:G723" si="58">+D717*F717</f>
        <v>0</v>
      </c>
      <c r="H717" s="162">
        <v>1</v>
      </c>
      <c r="I717" s="176" t="s">
        <v>860</v>
      </c>
      <c r="J717" s="176"/>
      <c r="K717" s="176"/>
      <c r="L717" s="177"/>
      <c r="M717" s="177"/>
      <c r="N717" s="177"/>
      <c r="O717" s="177"/>
      <c r="P717" s="177"/>
    </row>
    <row r="718" spans="1:16" s="14" customFormat="1" ht="24" x14ac:dyDescent="0.35">
      <c r="A718" s="165" t="s">
        <v>723</v>
      </c>
      <c r="B718" s="158" t="s">
        <v>1217</v>
      </c>
      <c r="C718" s="165" t="s">
        <v>723</v>
      </c>
      <c r="D718" s="159">
        <v>18</v>
      </c>
      <c r="E718" s="159" t="s">
        <v>41</v>
      </c>
      <c r="F718" s="231"/>
      <c r="G718" s="170">
        <f t="shared" si="58"/>
        <v>0</v>
      </c>
      <c r="H718" s="162">
        <v>1</v>
      </c>
      <c r="I718" s="176" t="s">
        <v>860</v>
      </c>
      <c r="J718" s="176"/>
      <c r="K718" s="176"/>
      <c r="L718" s="177"/>
      <c r="M718" s="177"/>
      <c r="N718" s="177"/>
      <c r="O718" s="177"/>
      <c r="P718" s="177"/>
    </row>
    <row r="719" spans="1:16" s="14" customFormat="1" x14ac:dyDescent="0.35">
      <c r="A719" s="165" t="s">
        <v>724</v>
      </c>
      <c r="B719" s="158" t="s">
        <v>1218</v>
      </c>
      <c r="C719" s="165" t="s">
        <v>724</v>
      </c>
      <c r="D719" s="159">
        <v>18</v>
      </c>
      <c r="E719" s="159" t="s">
        <v>41</v>
      </c>
      <c r="F719" s="231"/>
      <c r="G719" s="170">
        <f t="shared" si="58"/>
        <v>0</v>
      </c>
      <c r="H719" s="162">
        <v>2</v>
      </c>
      <c r="I719" s="176" t="s">
        <v>868</v>
      </c>
      <c r="J719" s="176"/>
      <c r="K719" s="176"/>
      <c r="L719" s="177"/>
      <c r="M719" s="177"/>
      <c r="N719" s="177"/>
      <c r="O719" s="177"/>
      <c r="P719" s="177"/>
    </row>
    <row r="720" spans="1:16" s="14" customFormat="1" x14ac:dyDescent="0.35">
      <c r="A720" s="165" t="s">
        <v>725</v>
      </c>
      <c r="B720" s="158" t="s">
        <v>1219</v>
      </c>
      <c r="C720" s="165" t="s">
        <v>725</v>
      </c>
      <c r="D720" s="159">
        <v>18</v>
      </c>
      <c r="E720" s="159" t="s">
        <v>41</v>
      </c>
      <c r="F720" s="231"/>
      <c r="G720" s="170">
        <f t="shared" si="58"/>
        <v>0</v>
      </c>
      <c r="H720" s="162">
        <v>2</v>
      </c>
      <c r="I720" s="176" t="s">
        <v>868</v>
      </c>
      <c r="J720" s="176"/>
      <c r="K720" s="176"/>
      <c r="L720" s="177"/>
      <c r="M720" s="177"/>
      <c r="N720" s="177"/>
      <c r="O720" s="177"/>
      <c r="P720" s="177"/>
    </row>
    <row r="721" spans="1:16" s="14" customFormat="1" x14ac:dyDescent="0.35">
      <c r="A721" s="165" t="s">
        <v>726</v>
      </c>
      <c r="B721" s="158" t="s">
        <v>1220</v>
      </c>
      <c r="C721" s="165" t="s">
        <v>726</v>
      </c>
      <c r="D721" s="159">
        <v>5</v>
      </c>
      <c r="E721" s="159" t="s">
        <v>41</v>
      </c>
      <c r="F721" s="231"/>
      <c r="G721" s="170">
        <f t="shared" si="58"/>
        <v>0</v>
      </c>
      <c r="H721" s="162">
        <v>2</v>
      </c>
      <c r="I721" s="176" t="s">
        <v>868</v>
      </c>
      <c r="J721" s="176"/>
      <c r="K721" s="176"/>
      <c r="L721" s="177"/>
      <c r="M721" s="177"/>
      <c r="N721" s="177"/>
      <c r="O721" s="177"/>
      <c r="P721" s="177"/>
    </row>
    <row r="722" spans="1:16" s="14" customFormat="1" ht="24" x14ac:dyDescent="0.35">
      <c r="A722" s="165" t="s">
        <v>727</v>
      </c>
      <c r="B722" s="158" t="s">
        <v>1221</v>
      </c>
      <c r="C722" s="165" t="s">
        <v>727</v>
      </c>
      <c r="D722" s="159">
        <v>18</v>
      </c>
      <c r="E722" s="159" t="s">
        <v>41</v>
      </c>
      <c r="F722" s="231"/>
      <c r="G722" s="170">
        <f t="shared" si="58"/>
        <v>0</v>
      </c>
      <c r="H722" s="162">
        <v>2</v>
      </c>
      <c r="I722" s="176" t="s">
        <v>868</v>
      </c>
      <c r="J722" s="176"/>
      <c r="K722" s="176"/>
      <c r="L722" s="177"/>
      <c r="M722" s="177"/>
      <c r="N722" s="177"/>
      <c r="O722" s="177"/>
      <c r="P722" s="177"/>
    </row>
    <row r="723" spans="1:16" s="14" customFormat="1" x14ac:dyDescent="0.35">
      <c r="A723" s="165" t="s">
        <v>728</v>
      </c>
      <c r="B723" s="158" t="s">
        <v>964</v>
      </c>
      <c r="C723" s="165" t="s">
        <v>728</v>
      </c>
      <c r="D723" s="159">
        <v>1</v>
      </c>
      <c r="E723" s="159" t="s">
        <v>44</v>
      </c>
      <c r="F723" s="231"/>
      <c r="G723" s="170">
        <f t="shared" si="58"/>
        <v>0</v>
      </c>
      <c r="H723" s="162">
        <v>3</v>
      </c>
      <c r="I723" s="176" t="s">
        <v>867</v>
      </c>
      <c r="J723" s="176"/>
      <c r="K723" s="176"/>
      <c r="L723" s="177"/>
      <c r="M723" s="177"/>
      <c r="N723" s="177"/>
      <c r="O723" s="177"/>
      <c r="P723" s="177"/>
    </row>
    <row r="724" spans="1:16" s="14" customFormat="1" ht="14.65" customHeight="1" x14ac:dyDescent="0.35">
      <c r="A724" s="156" t="s">
        <v>729</v>
      </c>
      <c r="B724" s="156"/>
      <c r="C724" s="156"/>
      <c r="D724" s="156"/>
      <c r="E724" s="156"/>
      <c r="F724" s="156"/>
      <c r="G724" s="169"/>
      <c r="H724" s="169"/>
      <c r="I724" s="176"/>
      <c r="J724" s="176"/>
      <c r="K724" s="176"/>
      <c r="L724" s="177"/>
      <c r="M724" s="177"/>
      <c r="N724" s="177"/>
      <c r="O724" s="177"/>
      <c r="P724" s="177"/>
    </row>
    <row r="725" spans="1:16" s="14" customFormat="1" ht="24" x14ac:dyDescent="0.35">
      <c r="A725" s="165" t="s">
        <v>730</v>
      </c>
      <c r="B725" s="158" t="s">
        <v>1222</v>
      </c>
      <c r="C725" s="165" t="s">
        <v>730</v>
      </c>
      <c r="D725" s="159">
        <v>1</v>
      </c>
      <c r="E725" s="159" t="s">
        <v>44</v>
      </c>
      <c r="F725" s="231"/>
      <c r="G725" s="170">
        <f t="shared" ref="G725:G727" si="59">+D725*F725</f>
        <v>0</v>
      </c>
      <c r="H725" s="162">
        <v>2</v>
      </c>
      <c r="I725" s="176" t="s">
        <v>868</v>
      </c>
      <c r="J725" s="176"/>
      <c r="K725" s="176"/>
      <c r="L725" s="177"/>
      <c r="M725" s="177"/>
      <c r="N725" s="177"/>
      <c r="O725" s="177"/>
      <c r="P725" s="177"/>
    </row>
    <row r="726" spans="1:16" s="14" customFormat="1" ht="24" x14ac:dyDescent="0.35">
      <c r="A726" s="165" t="s">
        <v>731</v>
      </c>
      <c r="B726" s="158" t="s">
        <v>1223</v>
      </c>
      <c r="C726" s="165" t="s">
        <v>731</v>
      </c>
      <c r="D726" s="159">
        <v>1</v>
      </c>
      <c r="E726" s="159" t="s">
        <v>44</v>
      </c>
      <c r="F726" s="231"/>
      <c r="G726" s="170">
        <f t="shared" si="59"/>
        <v>0</v>
      </c>
      <c r="H726" s="162">
        <v>2</v>
      </c>
      <c r="I726" s="176" t="s">
        <v>868</v>
      </c>
      <c r="J726" s="176"/>
      <c r="K726" s="176"/>
      <c r="L726" s="177"/>
      <c r="M726" s="177"/>
      <c r="N726" s="177"/>
      <c r="O726" s="177"/>
      <c r="P726" s="177"/>
    </row>
    <row r="727" spans="1:16" s="14" customFormat="1" x14ac:dyDescent="0.35">
      <c r="A727" s="165" t="s">
        <v>732</v>
      </c>
      <c r="B727" s="158" t="s">
        <v>964</v>
      </c>
      <c r="C727" s="165" t="s">
        <v>732</v>
      </c>
      <c r="D727" s="159">
        <v>1</v>
      </c>
      <c r="E727" s="159" t="s">
        <v>44</v>
      </c>
      <c r="F727" s="231"/>
      <c r="G727" s="170">
        <f t="shared" si="59"/>
        <v>0</v>
      </c>
      <c r="H727" s="162">
        <v>3</v>
      </c>
      <c r="I727" s="176" t="s">
        <v>867</v>
      </c>
      <c r="J727" s="176"/>
      <c r="K727" s="176"/>
      <c r="L727" s="177"/>
      <c r="M727" s="177"/>
      <c r="N727" s="177"/>
      <c r="O727" s="177"/>
      <c r="P727" s="177"/>
    </row>
    <row r="728" spans="1:16" s="14" customFormat="1" ht="14.65" customHeight="1" x14ac:dyDescent="0.35">
      <c r="A728" s="156" t="s">
        <v>327</v>
      </c>
      <c r="B728" s="156"/>
      <c r="C728" s="156"/>
      <c r="D728" s="156"/>
      <c r="E728" s="156"/>
      <c r="F728" s="156"/>
      <c r="G728" s="169"/>
      <c r="H728" s="169"/>
      <c r="I728" s="176"/>
      <c r="J728" s="176"/>
      <c r="K728" s="176"/>
      <c r="L728" s="177"/>
      <c r="M728" s="177"/>
      <c r="N728" s="177"/>
      <c r="O728" s="177"/>
      <c r="P728" s="177"/>
    </row>
    <row r="729" spans="1:16" s="14" customFormat="1" x14ac:dyDescent="0.35">
      <c r="A729" s="165" t="s">
        <v>733</v>
      </c>
      <c r="B729" s="158" t="s">
        <v>1224</v>
      </c>
      <c r="C729" s="165" t="s">
        <v>733</v>
      </c>
      <c r="D729" s="159">
        <v>1</v>
      </c>
      <c r="E729" s="159" t="s">
        <v>41</v>
      </c>
      <c r="F729" s="231"/>
      <c r="G729" s="170">
        <f>+D729*F729</f>
        <v>0</v>
      </c>
      <c r="H729" s="162">
        <v>1</v>
      </c>
      <c r="I729" s="176" t="s">
        <v>860</v>
      </c>
      <c r="J729" s="176"/>
      <c r="K729" s="176"/>
      <c r="L729" s="177"/>
      <c r="M729" s="177"/>
      <c r="N729" s="177"/>
      <c r="O729" s="177"/>
      <c r="P729" s="177"/>
    </row>
    <row r="730" spans="1:16" s="14" customFormat="1" x14ac:dyDescent="0.35">
      <c r="A730" s="165" t="s">
        <v>734</v>
      </c>
      <c r="B730" s="158" t="s">
        <v>1194</v>
      </c>
      <c r="C730" s="165" t="s">
        <v>734</v>
      </c>
      <c r="D730" s="159">
        <v>1</v>
      </c>
      <c r="E730" s="159" t="s">
        <v>44</v>
      </c>
      <c r="F730" s="231"/>
      <c r="G730" s="170">
        <f t="shared" ref="G730" si="60">+D730*F730</f>
        <v>0</v>
      </c>
      <c r="H730" s="162">
        <v>1</v>
      </c>
      <c r="I730" s="176" t="s">
        <v>860</v>
      </c>
      <c r="J730" s="176"/>
      <c r="K730" s="176"/>
      <c r="L730" s="177"/>
      <c r="M730" s="177"/>
      <c r="N730" s="177"/>
      <c r="O730" s="177"/>
      <c r="P730" s="177"/>
    </row>
    <row r="731" spans="1:16" s="14" customFormat="1" x14ac:dyDescent="0.35">
      <c r="A731" s="165" t="s">
        <v>735</v>
      </c>
      <c r="B731" s="158" t="s">
        <v>964</v>
      </c>
      <c r="C731" s="165" t="s">
        <v>735</v>
      </c>
      <c r="D731" s="159">
        <v>1</v>
      </c>
      <c r="E731" s="159" t="s">
        <v>44</v>
      </c>
      <c r="F731" s="231"/>
      <c r="G731" s="170">
        <f t="shared" ref="G731" si="61">+D731*F731</f>
        <v>0</v>
      </c>
      <c r="H731" s="162">
        <v>3</v>
      </c>
      <c r="I731" s="176" t="s">
        <v>867</v>
      </c>
      <c r="J731" s="176"/>
      <c r="K731" s="176"/>
      <c r="L731" s="177"/>
      <c r="M731" s="177"/>
      <c r="N731" s="177"/>
      <c r="O731" s="177"/>
      <c r="P731" s="177"/>
    </row>
    <row r="732" spans="1:16" s="14" customFormat="1" x14ac:dyDescent="0.35">
      <c r="A732" s="292"/>
      <c r="B732" s="293"/>
      <c r="C732" s="293"/>
      <c r="D732" s="293"/>
      <c r="E732" s="294"/>
      <c r="F732" s="90" t="s">
        <v>52</v>
      </c>
      <c r="G732" s="171">
        <f>+G731+G730+G729+G727+G726+G725+G723+G722+G721+G720+G719+G718+G717+G715+G714+G713+G712+G711+G710+G708+G707+G706+G705+G704+G703</f>
        <v>0</v>
      </c>
      <c r="H732" s="171"/>
      <c r="I732" s="176"/>
      <c r="J732" s="176"/>
      <c r="K732" s="176"/>
      <c r="L732" s="177"/>
      <c r="M732" s="177"/>
      <c r="N732" s="177"/>
      <c r="O732" s="177"/>
      <c r="P732" s="177"/>
    </row>
    <row r="733" spans="1:16" s="14" customFormat="1" ht="37.9" customHeight="1" x14ac:dyDescent="0.35">
      <c r="A733" s="154">
        <v>7</v>
      </c>
      <c r="B733" s="271" t="s">
        <v>736</v>
      </c>
      <c r="C733" s="271"/>
      <c r="D733" s="271"/>
      <c r="E733" s="271"/>
      <c r="F733" s="271"/>
      <c r="G733" s="271"/>
      <c r="H733" s="181"/>
      <c r="I733" s="176"/>
      <c r="J733" s="176"/>
      <c r="K733" s="176"/>
      <c r="L733" s="177"/>
      <c r="M733" s="177"/>
      <c r="N733" s="177"/>
      <c r="O733" s="177"/>
      <c r="P733" s="177"/>
    </row>
    <row r="734" spans="1:16" s="14" customFormat="1" ht="7.9" customHeight="1" x14ac:dyDescent="0.35">
      <c r="A734" s="78"/>
      <c r="B734" s="12"/>
      <c r="C734" s="12"/>
      <c r="D734" s="12"/>
      <c r="E734" s="12"/>
      <c r="F734" s="12"/>
      <c r="G734" s="12"/>
      <c r="H734" s="12"/>
      <c r="I734" s="176"/>
      <c r="J734" s="176"/>
      <c r="K734" s="176"/>
      <c r="L734" s="177"/>
      <c r="M734" s="177"/>
      <c r="N734" s="177"/>
      <c r="O734" s="177"/>
      <c r="P734" s="177"/>
    </row>
    <row r="735" spans="1:16" s="14" customFormat="1" ht="28.4" customHeight="1" x14ac:dyDescent="0.35">
      <c r="A735" s="285" t="s">
        <v>32</v>
      </c>
      <c r="B735" s="285" t="s">
        <v>33</v>
      </c>
      <c r="C735" s="285" t="s">
        <v>34</v>
      </c>
      <c r="D735" s="285" t="s">
        <v>35</v>
      </c>
      <c r="E735" s="285" t="s">
        <v>36</v>
      </c>
      <c r="F735" s="285" t="s">
        <v>1288</v>
      </c>
      <c r="G735" s="286"/>
      <c r="H735" s="168"/>
      <c r="I735" s="176"/>
      <c r="J735" s="176"/>
      <c r="K735" s="176"/>
      <c r="L735" s="177"/>
      <c r="M735" s="177"/>
      <c r="N735" s="177"/>
      <c r="O735" s="177"/>
      <c r="P735" s="177"/>
    </row>
    <row r="736" spans="1:16" s="14" customFormat="1" ht="28.4" customHeight="1" x14ac:dyDescent="0.35">
      <c r="A736" s="285"/>
      <c r="B736" s="285"/>
      <c r="C736" s="285"/>
      <c r="D736" s="285"/>
      <c r="E736" s="285"/>
      <c r="F736" s="155" t="s">
        <v>37</v>
      </c>
      <c r="G736" s="168" t="s">
        <v>38</v>
      </c>
      <c r="H736" s="168" t="s">
        <v>874</v>
      </c>
      <c r="I736" s="176"/>
      <c r="J736" s="176"/>
      <c r="K736" s="176"/>
      <c r="L736" s="177"/>
      <c r="M736" s="177"/>
      <c r="N736" s="177"/>
      <c r="O736" s="177"/>
      <c r="P736" s="177"/>
    </row>
    <row r="737" spans="1:16" s="14" customFormat="1" ht="22.5" customHeight="1" x14ac:dyDescent="0.35">
      <c r="A737" s="284" t="s">
        <v>737</v>
      </c>
      <c r="B737" s="284"/>
      <c r="C737" s="284"/>
      <c r="D737" s="284"/>
      <c r="E737" s="284"/>
      <c r="F737" s="284"/>
      <c r="G737" s="275">
        <f>SUBTOTAL(9,G739:G748)</f>
        <v>0</v>
      </c>
      <c r="H737" s="205"/>
      <c r="I737" s="176"/>
      <c r="J737" s="176"/>
      <c r="K737" s="176"/>
      <c r="L737" s="177"/>
      <c r="M737" s="177"/>
      <c r="N737" s="177"/>
      <c r="O737" s="177"/>
      <c r="P737" s="177"/>
    </row>
    <row r="738" spans="1:16" s="14" customFormat="1" ht="14.5" customHeight="1" x14ac:dyDescent="0.35">
      <c r="A738" s="156" t="s">
        <v>738</v>
      </c>
      <c r="B738" s="156"/>
      <c r="C738" s="156"/>
      <c r="D738" s="156"/>
      <c r="E738" s="156"/>
      <c r="F738" s="156"/>
      <c r="G738" s="169"/>
      <c r="H738" s="169"/>
      <c r="I738" s="176"/>
      <c r="J738" s="176"/>
      <c r="K738" s="176"/>
      <c r="L738" s="177"/>
      <c r="M738" s="177"/>
      <c r="N738" s="177"/>
      <c r="O738" s="177"/>
      <c r="P738" s="177"/>
    </row>
    <row r="739" spans="1:16" s="14" customFormat="1" ht="24" x14ac:dyDescent="0.35">
      <c r="A739" s="157" t="s">
        <v>739</v>
      </c>
      <c r="B739" s="158" t="s">
        <v>1225</v>
      </c>
      <c r="C739" s="157" t="s">
        <v>739</v>
      </c>
      <c r="D739" s="159">
        <v>2</v>
      </c>
      <c r="E739" s="159" t="s">
        <v>41</v>
      </c>
      <c r="F739" s="231"/>
      <c r="G739" s="170">
        <f t="shared" ref="G739:G746" si="62">+D739*F739</f>
        <v>0</v>
      </c>
      <c r="H739" s="162">
        <v>1</v>
      </c>
      <c r="I739" s="176" t="s">
        <v>860</v>
      </c>
      <c r="J739" s="176"/>
      <c r="K739" s="176"/>
      <c r="L739" s="177"/>
      <c r="M739" s="177"/>
      <c r="N739" s="177"/>
      <c r="O739" s="177"/>
      <c r="P739" s="177"/>
    </row>
    <row r="740" spans="1:16" s="14" customFormat="1" ht="24" x14ac:dyDescent="0.35">
      <c r="A740" s="157" t="s">
        <v>740</v>
      </c>
      <c r="B740" s="158" t="s">
        <v>1226</v>
      </c>
      <c r="C740" s="157" t="s">
        <v>740</v>
      </c>
      <c r="D740" s="159">
        <v>4</v>
      </c>
      <c r="E740" s="159" t="s">
        <v>41</v>
      </c>
      <c r="F740" s="231"/>
      <c r="G740" s="170">
        <f t="shared" si="62"/>
        <v>0</v>
      </c>
      <c r="H740" s="162">
        <v>1</v>
      </c>
      <c r="I740" s="176" t="s">
        <v>860</v>
      </c>
      <c r="J740" s="176"/>
      <c r="K740" s="176"/>
      <c r="L740" s="177"/>
      <c r="M740" s="177"/>
      <c r="N740" s="177"/>
      <c r="O740" s="177"/>
      <c r="P740" s="177"/>
    </row>
    <row r="741" spans="1:16" s="14" customFormat="1" ht="24" x14ac:dyDescent="0.35">
      <c r="A741" s="157" t="s">
        <v>741</v>
      </c>
      <c r="B741" s="158" t="s">
        <v>1227</v>
      </c>
      <c r="C741" s="157" t="s">
        <v>741</v>
      </c>
      <c r="D741" s="159">
        <v>4</v>
      </c>
      <c r="E741" s="159" t="s">
        <v>41</v>
      </c>
      <c r="F741" s="231"/>
      <c r="G741" s="170">
        <f t="shared" si="62"/>
        <v>0</v>
      </c>
      <c r="H741" s="162">
        <v>1</v>
      </c>
      <c r="I741" s="176" t="s">
        <v>860</v>
      </c>
      <c r="J741" s="176"/>
      <c r="K741" s="176"/>
      <c r="L741" s="177"/>
      <c r="M741" s="177"/>
      <c r="N741" s="177"/>
      <c r="O741" s="177"/>
      <c r="P741" s="177"/>
    </row>
    <row r="742" spans="1:16" ht="24" x14ac:dyDescent="0.35">
      <c r="A742" s="157" t="s">
        <v>742</v>
      </c>
      <c r="B742" s="158" t="s">
        <v>1228</v>
      </c>
      <c r="C742" s="157" t="s">
        <v>742</v>
      </c>
      <c r="D742" s="159">
        <v>4</v>
      </c>
      <c r="E742" s="159" t="s">
        <v>41</v>
      </c>
      <c r="F742" s="231"/>
      <c r="G742" s="170">
        <f t="shared" si="62"/>
        <v>0</v>
      </c>
      <c r="H742" s="162">
        <v>1</v>
      </c>
      <c r="I742" s="176" t="s">
        <v>860</v>
      </c>
      <c r="J742" s="176"/>
      <c r="K742" s="176"/>
      <c r="L742" s="176"/>
      <c r="M742" s="176"/>
      <c r="N742" s="176"/>
      <c r="O742" s="176"/>
      <c r="P742" s="176"/>
    </row>
    <row r="743" spans="1:16" s="3" customFormat="1" ht="24" x14ac:dyDescent="0.35">
      <c r="A743" s="157" t="s">
        <v>743</v>
      </c>
      <c r="B743" s="158" t="s">
        <v>1229</v>
      </c>
      <c r="C743" s="157" t="s">
        <v>743</v>
      </c>
      <c r="D743" s="159">
        <v>6</v>
      </c>
      <c r="E743" s="159" t="s">
        <v>41</v>
      </c>
      <c r="F743" s="231"/>
      <c r="G743" s="170">
        <f t="shared" si="62"/>
        <v>0</v>
      </c>
      <c r="H743" s="162">
        <v>1</v>
      </c>
      <c r="I743" s="176" t="s">
        <v>860</v>
      </c>
      <c r="J743" s="176"/>
      <c r="K743" s="176"/>
      <c r="L743" s="175"/>
      <c r="M743" s="175"/>
      <c r="N743" s="175"/>
      <c r="O743" s="175"/>
      <c r="P743" s="175"/>
    </row>
    <row r="744" spans="1:16" s="3" customFormat="1" ht="24" x14ac:dyDescent="0.35">
      <c r="A744" s="157" t="s">
        <v>744</v>
      </c>
      <c r="B744" s="158" t="s">
        <v>1230</v>
      </c>
      <c r="C744" s="157" t="s">
        <v>744</v>
      </c>
      <c r="D744" s="159">
        <v>2</v>
      </c>
      <c r="E744" s="159" t="s">
        <v>41</v>
      </c>
      <c r="F744" s="231"/>
      <c r="G744" s="170">
        <f t="shared" si="62"/>
        <v>0</v>
      </c>
      <c r="H744" s="162">
        <v>1</v>
      </c>
      <c r="I744" s="176" t="s">
        <v>860</v>
      </c>
      <c r="J744" s="176"/>
      <c r="K744" s="176"/>
      <c r="L744" s="175"/>
      <c r="M744" s="175"/>
      <c r="N744" s="175"/>
      <c r="O744" s="175"/>
      <c r="P744" s="175"/>
    </row>
    <row r="745" spans="1:16" ht="24" x14ac:dyDescent="0.35">
      <c r="A745" s="157" t="s">
        <v>745</v>
      </c>
      <c r="B745" s="158" t="s">
        <v>1231</v>
      </c>
      <c r="C745" s="157" t="s">
        <v>745</v>
      </c>
      <c r="D745" s="159">
        <v>16</v>
      </c>
      <c r="E745" s="159" t="s">
        <v>41</v>
      </c>
      <c r="F745" s="231"/>
      <c r="G745" s="170">
        <f t="shared" si="62"/>
        <v>0</v>
      </c>
      <c r="H745" s="162">
        <v>1</v>
      </c>
      <c r="I745" s="176" t="s">
        <v>860</v>
      </c>
      <c r="J745" s="176"/>
      <c r="K745" s="176"/>
      <c r="L745" s="176"/>
      <c r="M745" s="176"/>
      <c r="N745" s="176"/>
      <c r="O745" s="176"/>
      <c r="P745" s="176"/>
    </row>
    <row r="746" spans="1:16" ht="24" x14ac:dyDescent="0.35">
      <c r="A746" s="157" t="s">
        <v>746</v>
      </c>
      <c r="B746" s="158" t="s">
        <v>1232</v>
      </c>
      <c r="C746" s="157" t="s">
        <v>746</v>
      </c>
      <c r="D746" s="159">
        <v>56</v>
      </c>
      <c r="E746" s="159" t="s">
        <v>41</v>
      </c>
      <c r="F746" s="231"/>
      <c r="G746" s="170">
        <f t="shared" si="62"/>
        <v>0</v>
      </c>
      <c r="H746" s="162">
        <v>1</v>
      </c>
      <c r="I746" s="176" t="s">
        <v>860</v>
      </c>
      <c r="J746" s="176"/>
      <c r="K746" s="176"/>
      <c r="L746" s="176"/>
      <c r="M746" s="176"/>
      <c r="N746" s="176"/>
      <c r="O746" s="176"/>
      <c r="P746" s="176"/>
    </row>
    <row r="747" spans="1:16" s="12" customFormat="1" ht="14.5" customHeight="1" x14ac:dyDescent="0.35">
      <c r="A747" s="156" t="s">
        <v>747</v>
      </c>
      <c r="B747" s="156"/>
      <c r="C747" s="156"/>
      <c r="D747" s="156"/>
      <c r="E747" s="156"/>
      <c r="F747" s="156"/>
      <c r="G747" s="169"/>
      <c r="H747" s="169"/>
      <c r="I747" s="176"/>
      <c r="J747" s="176"/>
      <c r="K747" s="176"/>
      <c r="L747" s="179"/>
      <c r="M747" s="179"/>
      <c r="N747" s="179"/>
      <c r="O747" s="179"/>
      <c r="P747" s="179"/>
    </row>
    <row r="748" spans="1:16" s="14" customFormat="1" ht="24" x14ac:dyDescent="0.35">
      <c r="A748" s="157" t="s">
        <v>748</v>
      </c>
      <c r="B748" s="158" t="s">
        <v>1233</v>
      </c>
      <c r="C748" s="157" t="s">
        <v>748</v>
      </c>
      <c r="D748" s="159">
        <v>15</v>
      </c>
      <c r="E748" s="159" t="s">
        <v>41</v>
      </c>
      <c r="F748" s="231"/>
      <c r="G748" s="170">
        <f t="shared" ref="G748" si="63">+D748*F748</f>
        <v>0</v>
      </c>
      <c r="H748" s="162">
        <v>1</v>
      </c>
      <c r="I748" s="176" t="s">
        <v>860</v>
      </c>
      <c r="J748" s="176"/>
      <c r="K748" s="176"/>
      <c r="L748" s="177"/>
      <c r="M748" s="177"/>
      <c r="N748" s="177"/>
      <c r="O748" s="177"/>
      <c r="P748" s="177"/>
    </row>
    <row r="749" spans="1:16" s="14" customFormat="1" ht="22.4" customHeight="1" x14ac:dyDescent="0.35">
      <c r="A749" s="284" t="s">
        <v>749</v>
      </c>
      <c r="B749" s="284"/>
      <c r="C749" s="284"/>
      <c r="D749" s="284"/>
      <c r="E749" s="284"/>
      <c r="F749" s="284"/>
      <c r="G749" s="275"/>
      <c r="H749" s="205"/>
      <c r="I749" s="176"/>
      <c r="J749" s="176"/>
      <c r="K749" s="176"/>
      <c r="L749" s="177"/>
      <c r="M749" s="177"/>
      <c r="N749" s="177"/>
      <c r="O749" s="177"/>
      <c r="P749" s="177"/>
    </row>
    <row r="750" spans="1:16" s="14" customFormat="1" ht="14.5" customHeight="1" x14ac:dyDescent="0.35">
      <c r="A750" s="156" t="s">
        <v>750</v>
      </c>
      <c r="B750" s="156"/>
      <c r="C750" s="156"/>
      <c r="D750" s="156"/>
      <c r="E750" s="156"/>
      <c r="F750" s="156"/>
      <c r="G750" s="169"/>
      <c r="H750" s="169"/>
      <c r="I750" s="176"/>
      <c r="J750" s="176"/>
      <c r="K750" s="176"/>
      <c r="L750" s="177"/>
      <c r="M750" s="177"/>
      <c r="N750" s="177"/>
      <c r="O750" s="177"/>
      <c r="P750" s="177"/>
    </row>
    <row r="751" spans="1:16" s="14" customFormat="1" ht="24" x14ac:dyDescent="0.35">
      <c r="A751" s="165" t="s">
        <v>751</v>
      </c>
      <c r="B751" s="158" t="s">
        <v>1234</v>
      </c>
      <c r="C751" s="165" t="s">
        <v>751</v>
      </c>
      <c r="D751" s="159">
        <v>6</v>
      </c>
      <c r="E751" s="159" t="s">
        <v>41</v>
      </c>
      <c r="F751" s="231"/>
      <c r="G751" s="170">
        <f t="shared" ref="G751" si="64">+D751*F751</f>
        <v>0</v>
      </c>
      <c r="H751" s="162">
        <v>2</v>
      </c>
      <c r="I751" s="176" t="s">
        <v>868</v>
      </c>
      <c r="J751" s="176"/>
      <c r="K751" s="176"/>
      <c r="L751" s="177"/>
      <c r="M751" s="177"/>
      <c r="N751" s="177"/>
      <c r="O751" s="177"/>
      <c r="P751" s="177"/>
    </row>
    <row r="752" spans="1:16" s="14" customFormat="1" ht="14.5" customHeight="1" x14ac:dyDescent="0.35">
      <c r="A752" s="156" t="s">
        <v>752</v>
      </c>
      <c r="B752" s="156"/>
      <c r="C752" s="156"/>
      <c r="D752" s="156"/>
      <c r="E752" s="156"/>
      <c r="F752" s="156"/>
      <c r="G752" s="169"/>
      <c r="H752" s="169"/>
      <c r="I752" s="176"/>
      <c r="J752" s="176"/>
      <c r="K752" s="176"/>
      <c r="L752" s="177"/>
      <c r="M752" s="177"/>
      <c r="N752" s="177"/>
      <c r="O752" s="177"/>
      <c r="P752" s="177"/>
    </row>
    <row r="753" spans="1:16" s="14" customFormat="1" ht="24" x14ac:dyDescent="0.35">
      <c r="A753" s="165" t="s">
        <v>753</v>
      </c>
      <c r="B753" s="158" t="s">
        <v>1235</v>
      </c>
      <c r="C753" s="165" t="s">
        <v>753</v>
      </c>
      <c r="D753" s="159">
        <v>6</v>
      </c>
      <c r="E753" s="159" t="s">
        <v>41</v>
      </c>
      <c r="F753" s="231"/>
      <c r="G753" s="170">
        <f t="shared" ref="G753" si="65">+D753*F753</f>
        <v>0</v>
      </c>
      <c r="H753" s="162">
        <v>2</v>
      </c>
      <c r="I753" s="176" t="s">
        <v>868</v>
      </c>
      <c r="J753" s="176"/>
      <c r="K753" s="176"/>
      <c r="L753" s="177"/>
      <c r="M753" s="177"/>
      <c r="N753" s="177"/>
      <c r="O753" s="177"/>
      <c r="P753" s="177"/>
    </row>
    <row r="754" spans="1:16" s="14" customFormat="1" ht="14.5" customHeight="1" x14ac:dyDescent="0.35">
      <c r="A754" s="156" t="s">
        <v>754</v>
      </c>
      <c r="B754" s="156"/>
      <c r="C754" s="156"/>
      <c r="D754" s="156"/>
      <c r="E754" s="156"/>
      <c r="F754" s="156"/>
      <c r="G754" s="169"/>
      <c r="H754" s="169"/>
      <c r="I754" s="176"/>
      <c r="J754" s="176"/>
      <c r="K754" s="176"/>
      <c r="L754" s="177"/>
      <c r="M754" s="177"/>
      <c r="N754" s="177"/>
      <c r="O754" s="177"/>
      <c r="P754" s="177"/>
    </row>
    <row r="755" spans="1:16" s="14" customFormat="1" x14ac:dyDescent="0.35">
      <c r="A755" s="165" t="s">
        <v>755</v>
      </c>
      <c r="B755" s="158" t="s">
        <v>1236</v>
      </c>
      <c r="C755" s="165" t="s">
        <v>755</v>
      </c>
      <c r="D755" s="159">
        <v>1</v>
      </c>
      <c r="E755" s="159" t="s">
        <v>41</v>
      </c>
      <c r="F755" s="231"/>
      <c r="G755" s="170">
        <f t="shared" ref="G755:G756" si="66">+D755*F755</f>
        <v>0</v>
      </c>
      <c r="H755" s="162">
        <v>1</v>
      </c>
      <c r="I755" s="176" t="s">
        <v>860</v>
      </c>
      <c r="J755" s="176"/>
      <c r="K755" s="176"/>
      <c r="L755" s="177"/>
      <c r="M755" s="177"/>
      <c r="N755" s="177"/>
      <c r="O755" s="177"/>
      <c r="P755" s="177"/>
    </row>
    <row r="756" spans="1:16" s="14" customFormat="1" ht="24" x14ac:dyDescent="0.35">
      <c r="A756" s="165" t="s">
        <v>756</v>
      </c>
      <c r="B756" s="158" t="s">
        <v>1237</v>
      </c>
      <c r="C756" s="165" t="s">
        <v>756</v>
      </c>
      <c r="D756" s="159">
        <v>2</v>
      </c>
      <c r="E756" s="159" t="s">
        <v>41</v>
      </c>
      <c r="F756" s="231"/>
      <c r="G756" s="170">
        <f t="shared" si="66"/>
        <v>0</v>
      </c>
      <c r="H756" s="162">
        <v>1</v>
      </c>
      <c r="I756" s="176" t="s">
        <v>860</v>
      </c>
      <c r="J756" s="176"/>
      <c r="K756" s="176"/>
      <c r="L756" s="177"/>
      <c r="M756" s="177"/>
      <c r="N756" s="177"/>
      <c r="O756" s="177"/>
      <c r="P756" s="177"/>
    </row>
    <row r="757" spans="1:16" s="14" customFormat="1" ht="24" x14ac:dyDescent="0.35">
      <c r="A757" s="165" t="s">
        <v>757</v>
      </c>
      <c r="B757" s="158" t="s">
        <v>1238</v>
      </c>
      <c r="C757" s="165" t="s">
        <v>757</v>
      </c>
      <c r="D757" s="159">
        <v>2</v>
      </c>
      <c r="E757" s="159" t="s">
        <v>41</v>
      </c>
      <c r="F757" s="231"/>
      <c r="G757" s="170">
        <f t="shared" ref="G757" si="67">+D757*F757</f>
        <v>0</v>
      </c>
      <c r="H757" s="162">
        <v>1</v>
      </c>
      <c r="I757" s="176" t="s">
        <v>860</v>
      </c>
      <c r="J757" s="176"/>
      <c r="K757" s="176"/>
      <c r="L757" s="177"/>
      <c r="M757" s="177"/>
      <c r="N757" s="177"/>
      <c r="O757" s="177"/>
      <c r="P757" s="177"/>
    </row>
    <row r="758" spans="1:16" s="14" customFormat="1" x14ac:dyDescent="0.35">
      <c r="A758" s="292"/>
      <c r="B758" s="293"/>
      <c r="C758" s="293"/>
      <c r="D758" s="293"/>
      <c r="E758" s="294"/>
      <c r="F758" s="90" t="s">
        <v>52</v>
      </c>
      <c r="G758" s="171">
        <f>+G757+G756+G755+G753+G751+G748+G746+G745+G744+G743+G742+G741+G740+G739</f>
        <v>0</v>
      </c>
      <c r="H758" s="171"/>
      <c r="I758" s="176"/>
      <c r="J758" s="176"/>
      <c r="K758" s="176"/>
      <c r="L758" s="177"/>
      <c r="M758" s="177"/>
      <c r="N758" s="177"/>
      <c r="O758" s="177"/>
      <c r="P758" s="177"/>
    </row>
    <row r="759" spans="1:16" s="14" customFormat="1" ht="40" customHeight="1" x14ac:dyDescent="0.35">
      <c r="A759" s="154">
        <v>8</v>
      </c>
      <c r="B759" s="271" t="s">
        <v>758</v>
      </c>
      <c r="C759" s="271"/>
      <c r="D759" s="271"/>
      <c r="E759" s="271"/>
      <c r="F759" s="271"/>
      <c r="G759" s="271"/>
      <c r="H759" s="181"/>
      <c r="I759" s="176"/>
      <c r="J759" s="176"/>
      <c r="K759" s="176"/>
      <c r="L759" s="177"/>
      <c r="M759" s="177"/>
      <c r="N759" s="177"/>
      <c r="O759" s="177"/>
      <c r="P759" s="177"/>
    </row>
    <row r="760" spans="1:16" s="14" customFormat="1" ht="9.25" customHeight="1" x14ac:dyDescent="0.35">
      <c r="A760" s="78"/>
      <c r="B760" s="12"/>
      <c r="C760" s="12"/>
      <c r="D760" s="12"/>
      <c r="E760" s="12"/>
      <c r="F760" s="12"/>
      <c r="G760" s="12"/>
      <c r="H760" s="12"/>
      <c r="I760" s="176"/>
      <c r="J760" s="176"/>
      <c r="K760" s="176"/>
      <c r="L760" s="177"/>
      <c r="M760" s="177"/>
      <c r="N760" s="177"/>
      <c r="O760" s="177"/>
      <c r="P760" s="177"/>
    </row>
    <row r="761" spans="1:16" s="14" customFormat="1" ht="30" customHeight="1" x14ac:dyDescent="0.35">
      <c r="A761" s="285" t="s">
        <v>32</v>
      </c>
      <c r="B761" s="285" t="s">
        <v>33</v>
      </c>
      <c r="C761" s="285" t="s">
        <v>34</v>
      </c>
      <c r="D761" s="285" t="s">
        <v>35</v>
      </c>
      <c r="E761" s="285" t="s">
        <v>36</v>
      </c>
      <c r="F761" s="285" t="s">
        <v>1288</v>
      </c>
      <c r="G761" s="286"/>
      <c r="H761" s="168"/>
      <c r="I761" s="176"/>
      <c r="J761" s="176"/>
      <c r="K761" s="176"/>
      <c r="L761" s="177"/>
      <c r="M761" s="177"/>
      <c r="N761" s="177"/>
      <c r="O761" s="177"/>
      <c r="P761" s="177"/>
    </row>
    <row r="762" spans="1:16" s="14" customFormat="1" ht="30" customHeight="1" x14ac:dyDescent="0.35">
      <c r="A762" s="285"/>
      <c r="B762" s="285"/>
      <c r="C762" s="285"/>
      <c r="D762" s="285"/>
      <c r="E762" s="285"/>
      <c r="F762" s="155" t="s">
        <v>37</v>
      </c>
      <c r="G762" s="168" t="s">
        <v>38</v>
      </c>
      <c r="H762" s="168" t="s">
        <v>874</v>
      </c>
      <c r="I762" s="176"/>
      <c r="J762" s="176"/>
      <c r="K762" s="176"/>
      <c r="L762" s="177"/>
      <c r="M762" s="177"/>
      <c r="N762" s="177"/>
      <c r="O762" s="177"/>
      <c r="P762" s="177"/>
    </row>
    <row r="763" spans="1:16" s="14" customFormat="1" ht="22.4" customHeight="1" x14ac:dyDescent="0.35">
      <c r="A763" s="284" t="s">
        <v>759</v>
      </c>
      <c r="B763" s="284"/>
      <c r="C763" s="284"/>
      <c r="D763" s="284"/>
      <c r="E763" s="284"/>
      <c r="F763" s="284"/>
      <c r="G763" s="275">
        <f>SUBTOTAL(9,G765:G783)</f>
        <v>0</v>
      </c>
      <c r="H763" s="205"/>
      <c r="I763" s="176"/>
      <c r="J763" s="176"/>
      <c r="K763" s="176"/>
      <c r="L763" s="177"/>
      <c r="M763" s="177"/>
      <c r="N763" s="177"/>
      <c r="O763" s="177"/>
      <c r="P763" s="177"/>
    </row>
    <row r="764" spans="1:16" s="14" customFormat="1" ht="14.5" customHeight="1" x14ac:dyDescent="0.35">
      <c r="A764" s="156" t="s">
        <v>760</v>
      </c>
      <c r="B764" s="156"/>
      <c r="C764" s="156"/>
      <c r="D764" s="156"/>
      <c r="E764" s="156"/>
      <c r="F764" s="156"/>
      <c r="G764" s="169"/>
      <c r="H764" s="169"/>
      <c r="I764" s="176"/>
      <c r="J764" s="176"/>
      <c r="K764" s="176"/>
      <c r="L764" s="177"/>
      <c r="M764" s="177"/>
      <c r="N764" s="177"/>
      <c r="O764" s="177"/>
      <c r="P764" s="177"/>
    </row>
    <row r="765" spans="1:16" s="14" customFormat="1" ht="60" x14ac:dyDescent="0.35">
      <c r="A765" s="157" t="s">
        <v>761</v>
      </c>
      <c r="B765" s="158" t="s">
        <v>1239</v>
      </c>
      <c r="C765" s="157" t="s">
        <v>761</v>
      </c>
      <c r="D765" s="159">
        <v>160</v>
      </c>
      <c r="E765" s="159" t="s">
        <v>44</v>
      </c>
      <c r="F765" s="231"/>
      <c r="G765" s="170">
        <f t="shared" ref="G765:G770" si="68">+D765*F765</f>
        <v>0</v>
      </c>
      <c r="H765" s="162">
        <v>1</v>
      </c>
      <c r="I765" s="176" t="s">
        <v>860</v>
      </c>
      <c r="J765" s="176"/>
      <c r="K765" s="176"/>
      <c r="L765" s="177"/>
      <c r="M765" s="177"/>
      <c r="N765" s="177"/>
      <c r="O765" s="177"/>
      <c r="P765" s="177"/>
    </row>
    <row r="766" spans="1:16" s="14" customFormat="1" ht="36" x14ac:dyDescent="0.35">
      <c r="A766" s="157" t="s">
        <v>762</v>
      </c>
      <c r="B766" s="158" t="s">
        <v>1240</v>
      </c>
      <c r="C766" s="157" t="s">
        <v>762</v>
      </c>
      <c r="D766" s="159">
        <v>88</v>
      </c>
      <c r="E766" s="159" t="s">
        <v>44</v>
      </c>
      <c r="F766" s="231"/>
      <c r="G766" s="170">
        <f t="shared" si="68"/>
        <v>0</v>
      </c>
      <c r="H766" s="162">
        <v>1</v>
      </c>
      <c r="I766" s="176" t="s">
        <v>860</v>
      </c>
      <c r="J766" s="176"/>
      <c r="K766" s="176"/>
      <c r="L766" s="177"/>
      <c r="M766" s="177"/>
      <c r="N766" s="177"/>
      <c r="O766" s="177"/>
      <c r="P766" s="177"/>
    </row>
    <row r="767" spans="1:16" s="14" customFormat="1" ht="42" x14ac:dyDescent="0.35">
      <c r="A767" s="157" t="s">
        <v>763</v>
      </c>
      <c r="B767" s="158" t="s">
        <v>1241</v>
      </c>
      <c r="C767" s="157" t="s">
        <v>763</v>
      </c>
      <c r="D767" s="159">
        <v>32</v>
      </c>
      <c r="E767" s="159" t="s">
        <v>44</v>
      </c>
      <c r="F767" s="231"/>
      <c r="G767" s="170">
        <f t="shared" si="68"/>
        <v>0</v>
      </c>
      <c r="H767" s="162">
        <v>1</v>
      </c>
      <c r="I767" s="176" t="s">
        <v>860</v>
      </c>
      <c r="J767" s="176"/>
      <c r="K767" s="176"/>
      <c r="L767" s="177"/>
      <c r="M767" s="177"/>
      <c r="N767" s="177"/>
      <c r="O767" s="177"/>
      <c r="P767" s="177"/>
    </row>
    <row r="768" spans="1:16" ht="82" customHeight="1" x14ac:dyDescent="0.35">
      <c r="A768" s="157" t="s">
        <v>764</v>
      </c>
      <c r="B768" s="158" t="s">
        <v>1242</v>
      </c>
      <c r="C768" s="157" t="s">
        <v>764</v>
      </c>
      <c r="D768" s="159">
        <v>48</v>
      </c>
      <c r="E768" s="159" t="s">
        <v>44</v>
      </c>
      <c r="F768" s="231"/>
      <c r="G768" s="170">
        <f t="shared" si="68"/>
        <v>0</v>
      </c>
      <c r="H768" s="162">
        <v>1</v>
      </c>
      <c r="I768" s="176" t="s">
        <v>860</v>
      </c>
      <c r="J768" s="176"/>
      <c r="K768" s="176"/>
      <c r="L768" s="176"/>
      <c r="M768" s="176"/>
      <c r="N768" s="176"/>
      <c r="O768" s="176"/>
      <c r="P768" s="176"/>
    </row>
    <row r="769" spans="1:16" s="3" customFormat="1" ht="48" x14ac:dyDescent="0.35">
      <c r="A769" s="157" t="s">
        <v>765</v>
      </c>
      <c r="B769" s="158" t="s">
        <v>1243</v>
      </c>
      <c r="C769" s="157" t="s">
        <v>765</v>
      </c>
      <c r="D769" s="159">
        <v>8</v>
      </c>
      <c r="E769" s="159" t="s">
        <v>44</v>
      </c>
      <c r="F769" s="231"/>
      <c r="G769" s="170">
        <f t="shared" si="68"/>
        <v>0</v>
      </c>
      <c r="H769" s="162">
        <v>1</v>
      </c>
      <c r="I769" s="176" t="s">
        <v>860</v>
      </c>
      <c r="J769" s="176"/>
      <c r="K769" s="176"/>
      <c r="L769" s="175"/>
      <c r="M769" s="175"/>
      <c r="N769" s="175"/>
      <c r="O769" s="175"/>
      <c r="P769" s="175"/>
    </row>
    <row r="770" spans="1:16" s="3" customFormat="1" ht="36" x14ac:dyDescent="0.35">
      <c r="A770" s="157" t="s">
        <v>766</v>
      </c>
      <c r="B770" s="158" t="s">
        <v>1244</v>
      </c>
      <c r="C770" s="157" t="s">
        <v>766</v>
      </c>
      <c r="D770" s="159">
        <v>4</v>
      </c>
      <c r="E770" s="159" t="s">
        <v>44</v>
      </c>
      <c r="F770" s="231"/>
      <c r="G770" s="170">
        <f t="shared" si="68"/>
        <v>0</v>
      </c>
      <c r="H770" s="162">
        <v>1</v>
      </c>
      <c r="I770" s="176" t="s">
        <v>860</v>
      </c>
      <c r="J770" s="176"/>
      <c r="K770" s="176"/>
      <c r="L770" s="175"/>
      <c r="M770" s="175"/>
      <c r="N770" s="175"/>
      <c r="O770" s="175"/>
      <c r="P770" s="175"/>
    </row>
    <row r="771" spans="1:16" ht="48" x14ac:dyDescent="0.35">
      <c r="A771" s="157" t="s">
        <v>767</v>
      </c>
      <c r="B771" s="158" t="s">
        <v>1245</v>
      </c>
      <c r="C771" s="157" t="s">
        <v>767</v>
      </c>
      <c r="D771" s="159">
        <v>6</v>
      </c>
      <c r="E771" s="159" t="s">
        <v>44</v>
      </c>
      <c r="F771" s="231"/>
      <c r="G771" s="170">
        <f>+D771*F771</f>
        <v>0</v>
      </c>
      <c r="H771" s="162">
        <v>1</v>
      </c>
      <c r="I771" s="176" t="s">
        <v>860</v>
      </c>
      <c r="J771" s="176"/>
      <c r="K771" s="176"/>
      <c r="L771" s="176"/>
      <c r="M771" s="176"/>
      <c r="N771" s="176"/>
      <c r="O771" s="176"/>
      <c r="P771" s="176"/>
    </row>
    <row r="772" spans="1:16" ht="14.5" customHeight="1" x14ac:dyDescent="0.35">
      <c r="A772" s="156" t="s">
        <v>768</v>
      </c>
      <c r="B772" s="156"/>
      <c r="C772" s="156"/>
      <c r="D772" s="156"/>
      <c r="E772" s="156"/>
      <c r="F772" s="156"/>
      <c r="G772" s="169"/>
      <c r="H772" s="169"/>
      <c r="I772" s="176"/>
      <c r="J772" s="176"/>
      <c r="K772" s="176"/>
      <c r="L772" s="176"/>
      <c r="M772" s="176"/>
      <c r="N772" s="176"/>
      <c r="O772" s="176"/>
      <c r="P772" s="176"/>
    </row>
    <row r="773" spans="1:16" s="12" customFormat="1" ht="60" x14ac:dyDescent="0.35">
      <c r="A773" s="157" t="s">
        <v>769</v>
      </c>
      <c r="B773" s="158" t="s">
        <v>1246</v>
      </c>
      <c r="C773" s="157" t="s">
        <v>769</v>
      </c>
      <c r="D773" s="159">
        <v>1</v>
      </c>
      <c r="E773" s="159" t="s">
        <v>44</v>
      </c>
      <c r="F773" s="231"/>
      <c r="G773" s="170">
        <f t="shared" ref="G773" si="69">+D773*F773</f>
        <v>0</v>
      </c>
      <c r="H773" s="162">
        <v>1</v>
      </c>
      <c r="I773" s="176" t="s">
        <v>860</v>
      </c>
      <c r="J773" s="176"/>
      <c r="K773" s="176"/>
      <c r="L773" s="179"/>
      <c r="M773" s="179"/>
      <c r="N773" s="179"/>
      <c r="O773" s="179"/>
      <c r="P773" s="179"/>
    </row>
    <row r="774" spans="1:16" s="14" customFormat="1" ht="14.5" customHeight="1" x14ac:dyDescent="0.35">
      <c r="A774" s="156" t="s">
        <v>770</v>
      </c>
      <c r="B774" s="156"/>
      <c r="C774" s="156"/>
      <c r="D774" s="156"/>
      <c r="E774" s="156"/>
      <c r="F774" s="156"/>
      <c r="G774" s="169"/>
      <c r="H774" s="169"/>
      <c r="I774" s="176"/>
      <c r="J774" s="176"/>
      <c r="K774" s="176"/>
      <c r="L774" s="177"/>
      <c r="M774" s="177"/>
      <c r="N774" s="177"/>
      <c r="O774" s="177"/>
      <c r="P774" s="177"/>
    </row>
    <row r="775" spans="1:16" s="14" customFormat="1" x14ac:dyDescent="0.35">
      <c r="A775" s="157" t="s">
        <v>771</v>
      </c>
      <c r="B775" s="158" t="s">
        <v>1194</v>
      </c>
      <c r="C775" s="157" t="s">
        <v>771</v>
      </c>
      <c r="D775" s="159">
        <v>1</v>
      </c>
      <c r="E775" s="159" t="s">
        <v>44</v>
      </c>
      <c r="F775" s="231"/>
      <c r="G775" s="170">
        <f t="shared" ref="G775:G779" si="70">+D775*F775</f>
        <v>0</v>
      </c>
      <c r="H775" s="162">
        <v>1</v>
      </c>
      <c r="I775" s="176" t="s">
        <v>860</v>
      </c>
      <c r="J775" s="176"/>
      <c r="K775" s="176"/>
      <c r="L775" s="177"/>
      <c r="M775" s="177"/>
      <c r="N775" s="177"/>
      <c r="O775" s="177"/>
      <c r="P775" s="177"/>
    </row>
    <row r="776" spans="1:16" s="14" customFormat="1" ht="24" x14ac:dyDescent="0.35">
      <c r="A776" s="157" t="s">
        <v>772</v>
      </c>
      <c r="B776" s="158" t="s">
        <v>1247</v>
      </c>
      <c r="C776" s="157" t="s">
        <v>772</v>
      </c>
      <c r="D776" s="159">
        <v>1</v>
      </c>
      <c r="E776" s="159" t="s">
        <v>44</v>
      </c>
      <c r="F776" s="231"/>
      <c r="G776" s="170">
        <f t="shared" si="70"/>
        <v>0</v>
      </c>
      <c r="H776" s="162">
        <v>1</v>
      </c>
      <c r="I776" s="176" t="s">
        <v>860</v>
      </c>
      <c r="J776" s="176"/>
      <c r="K776" s="176"/>
      <c r="L776" s="177"/>
      <c r="M776" s="177"/>
      <c r="N776" s="177"/>
      <c r="O776" s="177"/>
      <c r="P776" s="177"/>
    </row>
    <row r="777" spans="1:16" s="14" customFormat="1" ht="24" x14ac:dyDescent="0.35">
      <c r="A777" s="157" t="s">
        <v>773</v>
      </c>
      <c r="B777" s="163" t="s">
        <v>1152</v>
      </c>
      <c r="C777" s="157" t="s">
        <v>773</v>
      </c>
      <c r="D777" s="159">
        <v>1</v>
      </c>
      <c r="E777" s="159" t="s">
        <v>44</v>
      </c>
      <c r="F777" s="231"/>
      <c r="G777" s="170">
        <f t="shared" si="70"/>
        <v>0</v>
      </c>
      <c r="H777" s="162">
        <v>1</v>
      </c>
      <c r="I777" s="176" t="s">
        <v>860</v>
      </c>
      <c r="J777" s="176"/>
      <c r="K777" s="176"/>
      <c r="L777" s="177"/>
      <c r="M777" s="177"/>
      <c r="N777" s="177"/>
      <c r="O777" s="177"/>
      <c r="P777" s="177"/>
    </row>
    <row r="778" spans="1:16" s="14" customFormat="1" ht="24" x14ac:dyDescent="0.35">
      <c r="A778" s="157" t="s">
        <v>774</v>
      </c>
      <c r="B778" s="158" t="s">
        <v>1248</v>
      </c>
      <c r="C778" s="157" t="s">
        <v>774</v>
      </c>
      <c r="D778" s="159">
        <v>1</v>
      </c>
      <c r="E778" s="159" t="s">
        <v>44</v>
      </c>
      <c r="F778" s="231"/>
      <c r="G778" s="170">
        <f t="shared" si="70"/>
        <v>0</v>
      </c>
      <c r="H778" s="162">
        <v>1</v>
      </c>
      <c r="I778" s="176" t="s">
        <v>860</v>
      </c>
      <c r="J778" s="176"/>
      <c r="K778" s="176"/>
      <c r="L778" s="177"/>
      <c r="M778" s="177"/>
      <c r="N778" s="177"/>
      <c r="O778" s="177"/>
      <c r="P778" s="177"/>
    </row>
    <row r="779" spans="1:16" s="14" customFormat="1" x14ac:dyDescent="0.35">
      <c r="A779" s="157" t="s">
        <v>775</v>
      </c>
      <c r="B779" s="163" t="s">
        <v>1153</v>
      </c>
      <c r="C779" s="157" t="s">
        <v>775</v>
      </c>
      <c r="D779" s="159">
        <v>1</v>
      </c>
      <c r="E779" s="159" t="s">
        <v>44</v>
      </c>
      <c r="F779" s="231"/>
      <c r="G779" s="170">
        <f t="shared" si="70"/>
        <v>0</v>
      </c>
      <c r="H779" s="162">
        <v>1</v>
      </c>
      <c r="I779" s="176" t="s">
        <v>860</v>
      </c>
      <c r="J779" s="176"/>
      <c r="K779" s="176"/>
      <c r="L779" s="177"/>
      <c r="M779" s="177"/>
      <c r="N779" s="177"/>
      <c r="O779" s="177"/>
      <c r="P779" s="177"/>
    </row>
    <row r="780" spans="1:16" s="14" customFormat="1" ht="14.5" customHeight="1" x14ac:dyDescent="0.35">
      <c r="A780" s="156" t="s">
        <v>776</v>
      </c>
      <c r="B780" s="156"/>
      <c r="C780" s="156"/>
      <c r="D780" s="156"/>
      <c r="E780" s="156"/>
      <c r="F780" s="156"/>
      <c r="G780" s="169"/>
      <c r="H780" s="169"/>
      <c r="I780" s="176"/>
      <c r="J780" s="176"/>
      <c r="K780" s="176"/>
      <c r="L780" s="177"/>
      <c r="M780" s="177"/>
      <c r="N780" s="177"/>
      <c r="O780" s="177"/>
      <c r="P780" s="177"/>
    </row>
    <row r="781" spans="1:16" s="14" customFormat="1" ht="24" x14ac:dyDescent="0.35">
      <c r="A781" s="157" t="s">
        <v>777</v>
      </c>
      <c r="B781" s="158" t="s">
        <v>1249</v>
      </c>
      <c r="C781" s="157" t="s">
        <v>777</v>
      </c>
      <c r="D781" s="159">
        <v>9</v>
      </c>
      <c r="E781" s="159" t="s">
        <v>44</v>
      </c>
      <c r="F781" s="231"/>
      <c r="G781" s="170">
        <f t="shared" ref="G781" si="71">+D781*F781</f>
        <v>0</v>
      </c>
      <c r="H781" s="162">
        <v>1</v>
      </c>
      <c r="I781" s="176" t="s">
        <v>860</v>
      </c>
      <c r="J781" s="176"/>
      <c r="K781" s="176"/>
      <c r="L781" s="177"/>
      <c r="M781" s="177"/>
      <c r="N781" s="177"/>
      <c r="O781" s="177"/>
      <c r="P781" s="177"/>
    </row>
    <row r="782" spans="1:16" s="14" customFormat="1" ht="14.5" customHeight="1" x14ac:dyDescent="0.35">
      <c r="A782" s="156" t="s">
        <v>778</v>
      </c>
      <c r="B782" s="156"/>
      <c r="C782" s="156"/>
      <c r="D782" s="156"/>
      <c r="E782" s="156"/>
      <c r="F782" s="156"/>
      <c r="G782" s="169"/>
      <c r="H782" s="169"/>
      <c r="I782" s="176"/>
      <c r="J782" s="176"/>
      <c r="K782" s="176"/>
      <c r="L782" s="177"/>
      <c r="M782" s="177"/>
      <c r="N782" s="177"/>
      <c r="O782" s="177"/>
      <c r="P782" s="177"/>
    </row>
    <row r="783" spans="1:16" s="14" customFormat="1" ht="24" x14ac:dyDescent="0.35">
      <c r="A783" s="157" t="s">
        <v>779</v>
      </c>
      <c r="B783" s="158" t="s">
        <v>1250</v>
      </c>
      <c r="C783" s="157" t="s">
        <v>779</v>
      </c>
      <c r="D783" s="159">
        <v>1</v>
      </c>
      <c r="E783" s="159" t="s">
        <v>44</v>
      </c>
      <c r="F783" s="231"/>
      <c r="G783" s="170">
        <f t="shared" ref="G783" si="72">+D783*F783</f>
        <v>0</v>
      </c>
      <c r="H783" s="162">
        <v>1</v>
      </c>
      <c r="I783" s="176" t="s">
        <v>860</v>
      </c>
      <c r="J783" s="176"/>
      <c r="K783" s="176"/>
      <c r="L783" s="177"/>
      <c r="M783" s="177"/>
      <c r="N783" s="177"/>
      <c r="O783" s="177"/>
      <c r="P783" s="177"/>
    </row>
    <row r="784" spans="1:16" s="14" customFormat="1" ht="22.5" customHeight="1" x14ac:dyDescent="0.35">
      <c r="A784" s="284" t="s">
        <v>780</v>
      </c>
      <c r="B784" s="284"/>
      <c r="C784" s="284"/>
      <c r="D784" s="284"/>
      <c r="E784" s="284"/>
      <c r="F784" s="284"/>
      <c r="G784" s="275"/>
      <c r="H784" s="205"/>
      <c r="I784" s="176"/>
      <c r="J784" s="176"/>
      <c r="K784" s="176"/>
      <c r="L784" s="177"/>
      <c r="M784" s="177"/>
      <c r="N784" s="177"/>
      <c r="O784" s="177"/>
      <c r="P784" s="177"/>
    </row>
    <row r="785" spans="1:16" s="14" customFormat="1" ht="14.5" customHeight="1" x14ac:dyDescent="0.35">
      <c r="A785" s="156" t="s">
        <v>760</v>
      </c>
      <c r="B785" s="156"/>
      <c r="C785" s="156"/>
      <c r="D785" s="156"/>
      <c r="E785" s="156"/>
      <c r="F785" s="156"/>
      <c r="G785" s="169"/>
      <c r="H785" s="169"/>
      <c r="I785" s="176"/>
      <c r="J785" s="176"/>
      <c r="K785" s="176"/>
      <c r="L785" s="177"/>
      <c r="M785" s="177"/>
      <c r="N785" s="177"/>
      <c r="O785" s="177"/>
      <c r="P785" s="177"/>
    </row>
    <row r="786" spans="1:16" s="14" customFormat="1" ht="48" x14ac:dyDescent="0.35">
      <c r="A786" s="157" t="s">
        <v>781</v>
      </c>
      <c r="B786" s="158" t="s">
        <v>1251</v>
      </c>
      <c r="C786" s="157" t="s">
        <v>781</v>
      </c>
      <c r="D786" s="159">
        <v>96</v>
      </c>
      <c r="E786" s="159" t="s">
        <v>44</v>
      </c>
      <c r="F786" s="231"/>
      <c r="G786" s="170">
        <f t="shared" ref="G786:G792" si="73">+D786*F786</f>
        <v>0</v>
      </c>
      <c r="H786" s="162">
        <v>1</v>
      </c>
      <c r="I786" s="176" t="s">
        <v>860</v>
      </c>
      <c r="J786" s="176"/>
      <c r="K786" s="176"/>
      <c r="L786" s="177"/>
      <c r="M786" s="177"/>
      <c r="N786" s="177"/>
      <c r="O786" s="177"/>
      <c r="P786" s="177"/>
    </row>
    <row r="787" spans="1:16" s="14" customFormat="1" ht="36" x14ac:dyDescent="0.35">
      <c r="A787" s="157" t="s">
        <v>782</v>
      </c>
      <c r="B787" s="158" t="s">
        <v>1240</v>
      </c>
      <c r="C787" s="157" t="s">
        <v>782</v>
      </c>
      <c r="D787" s="159">
        <v>32</v>
      </c>
      <c r="E787" s="159" t="s">
        <v>44</v>
      </c>
      <c r="F787" s="231"/>
      <c r="G787" s="170">
        <f t="shared" si="73"/>
        <v>0</v>
      </c>
      <c r="H787" s="162">
        <v>1</v>
      </c>
      <c r="I787" s="176" t="s">
        <v>860</v>
      </c>
      <c r="J787" s="176"/>
      <c r="K787" s="176"/>
      <c r="L787" s="177"/>
      <c r="M787" s="177"/>
      <c r="N787" s="177"/>
      <c r="O787" s="177"/>
      <c r="P787" s="177"/>
    </row>
    <row r="788" spans="1:16" s="14" customFormat="1" ht="48" x14ac:dyDescent="0.35">
      <c r="A788" s="157" t="s">
        <v>783</v>
      </c>
      <c r="B788" s="158" t="s">
        <v>1252</v>
      </c>
      <c r="C788" s="157" t="s">
        <v>783</v>
      </c>
      <c r="D788" s="159">
        <v>24</v>
      </c>
      <c r="E788" s="159" t="s">
        <v>44</v>
      </c>
      <c r="F788" s="231"/>
      <c r="G788" s="170">
        <f t="shared" si="73"/>
        <v>0</v>
      </c>
      <c r="H788" s="162">
        <v>1</v>
      </c>
      <c r="I788" s="176" t="s">
        <v>860</v>
      </c>
      <c r="J788" s="176"/>
      <c r="K788" s="176"/>
      <c r="L788" s="177"/>
      <c r="M788" s="177"/>
      <c r="N788" s="177"/>
      <c r="O788" s="177"/>
      <c r="P788" s="177"/>
    </row>
    <row r="789" spans="1:16" s="14" customFormat="1" ht="65.5" customHeight="1" x14ac:dyDescent="0.35">
      <c r="A789" s="157" t="s">
        <v>784</v>
      </c>
      <c r="B789" s="158" t="s">
        <v>1253</v>
      </c>
      <c r="C789" s="157" t="s">
        <v>784</v>
      </c>
      <c r="D789" s="159">
        <v>48</v>
      </c>
      <c r="E789" s="159" t="s">
        <v>44</v>
      </c>
      <c r="F789" s="231"/>
      <c r="G789" s="170">
        <f t="shared" si="73"/>
        <v>0</v>
      </c>
      <c r="H789" s="162">
        <v>1</v>
      </c>
      <c r="I789" s="176" t="s">
        <v>860</v>
      </c>
      <c r="J789" s="176"/>
      <c r="K789" s="176"/>
      <c r="L789" s="177"/>
      <c r="M789" s="177"/>
      <c r="N789" s="177"/>
      <c r="O789" s="177"/>
      <c r="P789" s="177"/>
    </row>
    <row r="790" spans="1:16" s="14" customFormat="1" ht="74.150000000000006" customHeight="1" x14ac:dyDescent="0.35">
      <c r="A790" s="157" t="s">
        <v>785</v>
      </c>
      <c r="B790" s="158" t="s">
        <v>1254</v>
      </c>
      <c r="C790" s="157" t="s">
        <v>785</v>
      </c>
      <c r="D790" s="159">
        <v>4</v>
      </c>
      <c r="E790" s="159" t="s">
        <v>44</v>
      </c>
      <c r="F790" s="231"/>
      <c r="G790" s="170">
        <f t="shared" si="73"/>
        <v>0</v>
      </c>
      <c r="H790" s="162">
        <v>1</v>
      </c>
      <c r="I790" s="176" t="s">
        <v>860</v>
      </c>
      <c r="J790" s="176"/>
      <c r="K790" s="176"/>
      <c r="L790" s="177"/>
      <c r="M790" s="177"/>
      <c r="N790" s="177"/>
      <c r="O790" s="177"/>
      <c r="P790" s="177"/>
    </row>
    <row r="791" spans="1:16" s="14" customFormat="1" ht="36" x14ac:dyDescent="0.35">
      <c r="A791" s="157" t="s">
        <v>786</v>
      </c>
      <c r="B791" s="158" t="s">
        <v>1255</v>
      </c>
      <c r="C791" s="157" t="s">
        <v>786</v>
      </c>
      <c r="D791" s="159">
        <v>4</v>
      </c>
      <c r="E791" s="159" t="s">
        <v>44</v>
      </c>
      <c r="F791" s="231"/>
      <c r="G791" s="170">
        <f t="shared" si="73"/>
        <v>0</v>
      </c>
      <c r="H791" s="162">
        <v>1</v>
      </c>
      <c r="I791" s="176" t="s">
        <v>860</v>
      </c>
      <c r="J791" s="176"/>
      <c r="K791" s="176"/>
      <c r="L791" s="177"/>
      <c r="M791" s="177"/>
      <c r="N791" s="177"/>
      <c r="O791" s="177"/>
      <c r="P791" s="177"/>
    </row>
    <row r="792" spans="1:16" s="14" customFormat="1" ht="48" x14ac:dyDescent="0.35">
      <c r="A792" s="157" t="s">
        <v>787</v>
      </c>
      <c r="B792" s="158" t="s">
        <v>1256</v>
      </c>
      <c r="C792" s="157" t="s">
        <v>787</v>
      </c>
      <c r="D792" s="159">
        <v>2</v>
      </c>
      <c r="E792" s="159" t="s">
        <v>44</v>
      </c>
      <c r="F792" s="231"/>
      <c r="G792" s="170">
        <f t="shared" si="73"/>
        <v>0</v>
      </c>
      <c r="H792" s="162">
        <v>1</v>
      </c>
      <c r="I792" s="176" t="s">
        <v>860</v>
      </c>
      <c r="J792" s="176"/>
      <c r="K792" s="176"/>
      <c r="L792" s="177"/>
      <c r="M792" s="177"/>
      <c r="N792" s="177"/>
      <c r="O792" s="177"/>
      <c r="P792" s="177"/>
    </row>
    <row r="793" spans="1:16" s="14" customFormat="1" ht="14.5" customHeight="1" x14ac:dyDescent="0.35">
      <c r="A793" s="156" t="s">
        <v>768</v>
      </c>
      <c r="B793" s="156"/>
      <c r="C793" s="156"/>
      <c r="D793" s="156"/>
      <c r="E793" s="156"/>
      <c r="F793" s="156"/>
      <c r="G793" s="169"/>
      <c r="H793" s="169"/>
      <c r="I793" s="176"/>
      <c r="J793" s="176"/>
      <c r="K793" s="176"/>
      <c r="L793" s="177"/>
      <c r="M793" s="177"/>
      <c r="N793" s="177"/>
      <c r="O793" s="177"/>
      <c r="P793" s="177"/>
    </row>
    <row r="794" spans="1:16" s="14" customFormat="1" ht="48" x14ac:dyDescent="0.35">
      <c r="A794" s="157" t="s">
        <v>788</v>
      </c>
      <c r="B794" s="158" t="s">
        <v>1257</v>
      </c>
      <c r="C794" s="157" t="s">
        <v>788</v>
      </c>
      <c r="D794" s="159">
        <v>1</v>
      </c>
      <c r="E794" s="159" t="s">
        <v>44</v>
      </c>
      <c r="F794" s="231"/>
      <c r="G794" s="170">
        <f t="shared" ref="G794" si="74">+D794*F794</f>
        <v>0</v>
      </c>
      <c r="H794" s="162">
        <v>1</v>
      </c>
      <c r="I794" s="176" t="s">
        <v>860</v>
      </c>
      <c r="J794" s="176"/>
      <c r="K794" s="176"/>
      <c r="L794" s="177"/>
      <c r="M794" s="177"/>
      <c r="N794" s="177"/>
      <c r="O794" s="177"/>
      <c r="P794" s="177"/>
    </row>
    <row r="795" spans="1:16" s="14" customFormat="1" ht="14.5" customHeight="1" x14ac:dyDescent="0.35">
      <c r="A795" s="156" t="s">
        <v>770</v>
      </c>
      <c r="B795" s="156"/>
      <c r="C795" s="156"/>
      <c r="D795" s="156"/>
      <c r="E795" s="156"/>
      <c r="F795" s="156"/>
      <c r="G795" s="169"/>
      <c r="H795" s="169"/>
      <c r="I795" s="176"/>
      <c r="J795" s="176"/>
      <c r="K795" s="176"/>
      <c r="L795" s="177"/>
      <c r="M795" s="177"/>
      <c r="N795" s="177"/>
      <c r="O795" s="177"/>
      <c r="P795" s="177"/>
    </row>
    <row r="796" spans="1:16" s="14" customFormat="1" x14ac:dyDescent="0.35">
      <c r="A796" s="157" t="s">
        <v>789</v>
      </c>
      <c r="B796" s="158" t="s">
        <v>1194</v>
      </c>
      <c r="C796" s="157" t="s">
        <v>789</v>
      </c>
      <c r="D796" s="159">
        <v>1</v>
      </c>
      <c r="E796" s="159" t="s">
        <v>44</v>
      </c>
      <c r="F796" s="231"/>
      <c r="G796" s="170">
        <f t="shared" ref="G796:G800" si="75">+D796*F796</f>
        <v>0</v>
      </c>
      <c r="H796" s="162">
        <v>1</v>
      </c>
      <c r="I796" s="176" t="s">
        <v>860</v>
      </c>
      <c r="J796" s="176"/>
      <c r="K796" s="176"/>
      <c r="L796" s="177"/>
      <c r="M796" s="177"/>
      <c r="N796" s="177"/>
      <c r="O796" s="177"/>
      <c r="P796" s="177"/>
    </row>
    <row r="797" spans="1:16" s="14" customFormat="1" ht="24" x14ac:dyDescent="0.35">
      <c r="A797" s="157" t="s">
        <v>790</v>
      </c>
      <c r="B797" s="158" t="s">
        <v>1247</v>
      </c>
      <c r="C797" s="157" t="s">
        <v>790</v>
      </c>
      <c r="D797" s="159">
        <v>1</v>
      </c>
      <c r="E797" s="159" t="s">
        <v>44</v>
      </c>
      <c r="F797" s="231"/>
      <c r="G797" s="170">
        <f t="shared" si="75"/>
        <v>0</v>
      </c>
      <c r="H797" s="162">
        <v>1</v>
      </c>
      <c r="I797" s="176" t="s">
        <v>860</v>
      </c>
      <c r="J797" s="176"/>
      <c r="K797" s="176"/>
      <c r="L797" s="177"/>
      <c r="M797" s="177"/>
      <c r="N797" s="177"/>
      <c r="O797" s="177"/>
      <c r="P797" s="177"/>
    </row>
    <row r="798" spans="1:16" s="14" customFormat="1" ht="24" x14ac:dyDescent="0.35">
      <c r="A798" s="157" t="s">
        <v>791</v>
      </c>
      <c r="B798" s="163" t="s">
        <v>1152</v>
      </c>
      <c r="C798" s="157" t="s">
        <v>791</v>
      </c>
      <c r="D798" s="159">
        <v>1</v>
      </c>
      <c r="E798" s="159" t="s">
        <v>44</v>
      </c>
      <c r="F798" s="231"/>
      <c r="G798" s="170">
        <f t="shared" si="75"/>
        <v>0</v>
      </c>
      <c r="H798" s="162">
        <v>1</v>
      </c>
      <c r="I798" s="176" t="s">
        <v>860</v>
      </c>
      <c r="J798" s="176"/>
      <c r="K798" s="176"/>
      <c r="L798" s="177"/>
      <c r="M798" s="177"/>
      <c r="N798" s="177"/>
      <c r="O798" s="177"/>
      <c r="P798" s="177"/>
    </row>
    <row r="799" spans="1:16" s="14" customFormat="1" ht="24" x14ac:dyDescent="0.35">
      <c r="A799" s="157" t="s">
        <v>792</v>
      </c>
      <c r="B799" s="158" t="s">
        <v>1248</v>
      </c>
      <c r="C799" s="157" t="s">
        <v>792</v>
      </c>
      <c r="D799" s="159">
        <v>1</v>
      </c>
      <c r="E799" s="159" t="s">
        <v>44</v>
      </c>
      <c r="F799" s="231"/>
      <c r="G799" s="170">
        <f t="shared" si="75"/>
        <v>0</v>
      </c>
      <c r="H799" s="162">
        <v>1</v>
      </c>
      <c r="I799" s="176" t="s">
        <v>860</v>
      </c>
      <c r="J799" s="176"/>
      <c r="K799" s="176"/>
      <c r="L799" s="177"/>
      <c r="M799" s="177"/>
      <c r="N799" s="177"/>
      <c r="O799" s="177"/>
      <c r="P799" s="177"/>
    </row>
    <row r="800" spans="1:16" s="14" customFormat="1" x14ac:dyDescent="0.35">
      <c r="A800" s="157" t="s">
        <v>793</v>
      </c>
      <c r="B800" s="163" t="s">
        <v>1153</v>
      </c>
      <c r="C800" s="157" t="s">
        <v>793</v>
      </c>
      <c r="D800" s="159">
        <v>1</v>
      </c>
      <c r="E800" s="159" t="s">
        <v>44</v>
      </c>
      <c r="F800" s="231"/>
      <c r="G800" s="170">
        <f t="shared" si="75"/>
        <v>0</v>
      </c>
      <c r="H800" s="162">
        <v>1</v>
      </c>
      <c r="I800" s="176" t="s">
        <v>860</v>
      </c>
      <c r="J800" s="176"/>
      <c r="K800" s="176"/>
      <c r="L800" s="177"/>
      <c r="M800" s="177"/>
      <c r="N800" s="177"/>
      <c r="O800" s="177"/>
      <c r="P800" s="177"/>
    </row>
    <row r="801" spans="1:16" s="14" customFormat="1" ht="14.5" customHeight="1" x14ac:dyDescent="0.35">
      <c r="A801" s="295" t="s">
        <v>776</v>
      </c>
      <c r="B801" s="295"/>
      <c r="C801" s="295"/>
      <c r="D801" s="295"/>
      <c r="E801" s="295"/>
      <c r="F801" s="295"/>
      <c r="G801" s="296"/>
      <c r="H801" s="169"/>
      <c r="I801" s="176"/>
      <c r="J801" s="176"/>
      <c r="K801" s="176"/>
      <c r="L801" s="177"/>
      <c r="M801" s="177"/>
      <c r="N801" s="177"/>
      <c r="O801" s="177"/>
      <c r="P801" s="177"/>
    </row>
    <row r="802" spans="1:16" s="14" customFormat="1" ht="24" x14ac:dyDescent="0.35">
      <c r="A802" s="157" t="s">
        <v>794</v>
      </c>
      <c r="B802" s="158" t="s">
        <v>1249</v>
      </c>
      <c r="C802" s="157" t="s">
        <v>794</v>
      </c>
      <c r="D802" s="159">
        <v>7</v>
      </c>
      <c r="E802" s="159" t="s">
        <v>44</v>
      </c>
      <c r="F802" s="231"/>
      <c r="G802" s="170">
        <f t="shared" ref="G802" si="76">+D802*F802</f>
        <v>0</v>
      </c>
      <c r="H802" s="162">
        <v>1</v>
      </c>
      <c r="I802" s="176" t="s">
        <v>860</v>
      </c>
      <c r="J802" s="176"/>
      <c r="K802" s="176"/>
      <c r="L802" s="177"/>
      <c r="M802" s="177"/>
      <c r="N802" s="177"/>
      <c r="O802" s="177"/>
      <c r="P802" s="177"/>
    </row>
    <row r="803" spans="1:16" s="14" customFormat="1" ht="14.5" customHeight="1" x14ac:dyDescent="0.35">
      <c r="A803" s="295" t="s">
        <v>778</v>
      </c>
      <c r="B803" s="295"/>
      <c r="C803" s="295"/>
      <c r="D803" s="295"/>
      <c r="E803" s="295"/>
      <c r="F803" s="295"/>
      <c r="G803" s="296"/>
      <c r="H803" s="169"/>
      <c r="I803" s="176"/>
      <c r="J803" s="176"/>
      <c r="K803" s="176"/>
      <c r="L803" s="177"/>
      <c r="M803" s="177"/>
      <c r="N803" s="177"/>
      <c r="O803" s="177"/>
      <c r="P803" s="177"/>
    </row>
    <row r="804" spans="1:16" s="14" customFormat="1" ht="24" x14ac:dyDescent="0.35">
      <c r="A804" s="157" t="s">
        <v>795</v>
      </c>
      <c r="B804" s="158" t="s">
        <v>1250</v>
      </c>
      <c r="C804" s="157" t="s">
        <v>795</v>
      </c>
      <c r="D804" s="159">
        <v>1</v>
      </c>
      <c r="E804" s="159" t="s">
        <v>44</v>
      </c>
      <c r="F804" s="231"/>
      <c r="G804" s="170">
        <f t="shared" ref="G804" si="77">+D804*F804</f>
        <v>0</v>
      </c>
      <c r="H804" s="162">
        <v>1</v>
      </c>
      <c r="I804" s="176" t="s">
        <v>860</v>
      </c>
      <c r="J804" s="176"/>
      <c r="K804" s="176"/>
      <c r="L804" s="177"/>
      <c r="M804" s="177"/>
      <c r="N804" s="177"/>
      <c r="O804" s="177"/>
      <c r="P804" s="177"/>
    </row>
    <row r="805" spans="1:16" s="14" customFormat="1" ht="22.4" customHeight="1" x14ac:dyDescent="0.35">
      <c r="A805" s="284" t="s">
        <v>796</v>
      </c>
      <c r="B805" s="284"/>
      <c r="C805" s="284"/>
      <c r="D805" s="284"/>
      <c r="E805" s="284"/>
      <c r="F805" s="284"/>
      <c r="G805" s="275"/>
      <c r="H805" s="205"/>
      <c r="I805" s="176"/>
      <c r="J805" s="176"/>
      <c r="K805" s="176"/>
      <c r="L805" s="177"/>
      <c r="M805" s="177"/>
      <c r="N805" s="177"/>
      <c r="O805" s="177"/>
      <c r="P805" s="177"/>
    </row>
    <row r="806" spans="1:16" s="14" customFormat="1" ht="14.5" customHeight="1" x14ac:dyDescent="0.35">
      <c r="A806" s="295" t="s">
        <v>760</v>
      </c>
      <c r="B806" s="295"/>
      <c r="C806" s="295"/>
      <c r="D806" s="295"/>
      <c r="E806" s="295"/>
      <c r="F806" s="295"/>
      <c r="G806" s="296"/>
      <c r="H806" s="169"/>
      <c r="I806" s="176"/>
      <c r="J806" s="176"/>
      <c r="K806" s="176"/>
      <c r="L806" s="177"/>
      <c r="M806" s="177"/>
      <c r="N806" s="177"/>
      <c r="O806" s="177"/>
      <c r="P806" s="177"/>
    </row>
    <row r="807" spans="1:16" s="14" customFormat="1" ht="48" x14ac:dyDescent="0.35">
      <c r="A807" s="157" t="s">
        <v>797</v>
      </c>
      <c r="B807" s="158" t="s">
        <v>1251</v>
      </c>
      <c r="C807" s="157" t="s">
        <v>797</v>
      </c>
      <c r="D807" s="159">
        <v>64</v>
      </c>
      <c r="E807" s="159" t="s">
        <v>44</v>
      </c>
      <c r="F807" s="231"/>
      <c r="G807" s="170">
        <f t="shared" ref="G807:G813" si="78">+D807*F807</f>
        <v>0</v>
      </c>
      <c r="H807" s="162">
        <v>1</v>
      </c>
      <c r="I807" s="176" t="s">
        <v>860</v>
      </c>
      <c r="J807" s="176"/>
      <c r="K807" s="176"/>
      <c r="L807" s="177"/>
      <c r="M807" s="177"/>
      <c r="N807" s="177"/>
      <c r="O807" s="177"/>
      <c r="P807" s="177"/>
    </row>
    <row r="808" spans="1:16" s="14" customFormat="1" ht="36" x14ac:dyDescent="0.35">
      <c r="A808" s="157" t="s">
        <v>798</v>
      </c>
      <c r="B808" s="158" t="s">
        <v>1258</v>
      </c>
      <c r="C808" s="157" t="s">
        <v>798</v>
      </c>
      <c r="D808" s="159">
        <v>6</v>
      </c>
      <c r="E808" s="159" t="s">
        <v>44</v>
      </c>
      <c r="F808" s="231"/>
      <c r="G808" s="170">
        <f t="shared" si="78"/>
        <v>0</v>
      </c>
      <c r="H808" s="162">
        <v>1</v>
      </c>
      <c r="I808" s="176" t="s">
        <v>860</v>
      </c>
      <c r="J808" s="176"/>
      <c r="K808" s="176"/>
      <c r="L808" s="177"/>
      <c r="M808" s="177"/>
      <c r="N808" s="177"/>
      <c r="O808" s="177"/>
      <c r="P808" s="177"/>
    </row>
    <row r="809" spans="1:16" s="14" customFormat="1" ht="48" x14ac:dyDescent="0.35">
      <c r="A809" s="157" t="s">
        <v>799</v>
      </c>
      <c r="B809" s="158" t="s">
        <v>1259</v>
      </c>
      <c r="C809" s="157" t="s">
        <v>799</v>
      </c>
      <c r="D809" s="159">
        <v>12</v>
      </c>
      <c r="E809" s="159" t="s">
        <v>44</v>
      </c>
      <c r="F809" s="231"/>
      <c r="G809" s="170">
        <f t="shared" si="78"/>
        <v>0</v>
      </c>
      <c r="H809" s="162">
        <v>1</v>
      </c>
      <c r="I809" s="176" t="s">
        <v>860</v>
      </c>
      <c r="J809" s="176"/>
      <c r="K809" s="176"/>
      <c r="L809" s="177"/>
      <c r="M809" s="177"/>
      <c r="N809" s="177"/>
      <c r="O809" s="177"/>
      <c r="P809" s="177"/>
    </row>
    <row r="810" spans="1:16" s="14" customFormat="1" ht="85.5" customHeight="1" x14ac:dyDescent="0.35">
      <c r="A810" s="157" t="s">
        <v>800</v>
      </c>
      <c r="B810" s="158" t="s">
        <v>1260</v>
      </c>
      <c r="C810" s="157" t="s">
        <v>800</v>
      </c>
      <c r="D810" s="159">
        <v>24</v>
      </c>
      <c r="E810" s="159" t="s">
        <v>44</v>
      </c>
      <c r="F810" s="231"/>
      <c r="G810" s="170">
        <f t="shared" si="78"/>
        <v>0</v>
      </c>
      <c r="H810" s="162">
        <v>1</v>
      </c>
      <c r="I810" s="176" t="s">
        <v>860</v>
      </c>
      <c r="J810" s="176"/>
      <c r="K810" s="176"/>
      <c r="L810" s="177"/>
      <c r="M810" s="177"/>
      <c r="N810" s="177"/>
      <c r="O810" s="177"/>
      <c r="P810" s="177"/>
    </row>
    <row r="811" spans="1:16" s="14" customFormat="1" ht="48" x14ac:dyDescent="0.35">
      <c r="A811" s="157" t="s">
        <v>801</v>
      </c>
      <c r="B811" s="158" t="s">
        <v>1261</v>
      </c>
      <c r="C811" s="157" t="s">
        <v>801</v>
      </c>
      <c r="D811" s="159">
        <v>2</v>
      </c>
      <c r="E811" s="159" t="s">
        <v>44</v>
      </c>
      <c r="F811" s="231"/>
      <c r="G811" s="170">
        <f t="shared" si="78"/>
        <v>0</v>
      </c>
      <c r="H811" s="162">
        <v>1</v>
      </c>
      <c r="I811" s="176" t="s">
        <v>860</v>
      </c>
      <c r="J811" s="176"/>
      <c r="K811" s="176"/>
      <c r="L811" s="177"/>
      <c r="M811" s="177"/>
      <c r="N811" s="177"/>
      <c r="O811" s="177"/>
      <c r="P811" s="177"/>
    </row>
    <row r="812" spans="1:16" s="14" customFormat="1" ht="36" x14ac:dyDescent="0.35">
      <c r="A812" s="157" t="s">
        <v>802</v>
      </c>
      <c r="B812" s="158" t="s">
        <v>1244</v>
      </c>
      <c r="C812" s="157" t="s">
        <v>802</v>
      </c>
      <c r="D812" s="159">
        <v>2</v>
      </c>
      <c r="E812" s="159" t="s">
        <v>44</v>
      </c>
      <c r="F812" s="231"/>
      <c r="G812" s="170">
        <f t="shared" si="78"/>
        <v>0</v>
      </c>
      <c r="H812" s="162">
        <v>1</v>
      </c>
      <c r="I812" s="176" t="s">
        <v>860</v>
      </c>
      <c r="J812" s="176"/>
      <c r="K812" s="176"/>
      <c r="L812" s="177"/>
      <c r="M812" s="177"/>
      <c r="N812" s="177"/>
      <c r="O812" s="177"/>
      <c r="P812" s="177"/>
    </row>
    <row r="813" spans="1:16" s="14" customFormat="1" ht="48" x14ac:dyDescent="0.35">
      <c r="A813" s="157" t="s">
        <v>803</v>
      </c>
      <c r="B813" s="158" t="s">
        <v>1262</v>
      </c>
      <c r="C813" s="157" t="s">
        <v>803</v>
      </c>
      <c r="D813" s="159">
        <v>2</v>
      </c>
      <c r="E813" s="159" t="s">
        <v>44</v>
      </c>
      <c r="F813" s="231"/>
      <c r="G813" s="170">
        <f t="shared" si="78"/>
        <v>0</v>
      </c>
      <c r="H813" s="162">
        <v>1</v>
      </c>
      <c r="I813" s="176" t="s">
        <v>860</v>
      </c>
      <c r="J813" s="176"/>
      <c r="K813" s="176"/>
      <c r="L813" s="177"/>
      <c r="M813" s="177"/>
      <c r="N813" s="177"/>
      <c r="O813" s="177"/>
      <c r="P813" s="177"/>
    </row>
    <row r="814" spans="1:16" s="14" customFormat="1" ht="14.5" customHeight="1" x14ac:dyDescent="0.35">
      <c r="A814" s="295" t="s">
        <v>768</v>
      </c>
      <c r="B814" s="295"/>
      <c r="C814" s="295"/>
      <c r="D814" s="295"/>
      <c r="E814" s="295"/>
      <c r="F814" s="295"/>
      <c r="G814" s="296"/>
      <c r="H814" s="169"/>
      <c r="I814" s="176"/>
      <c r="J814" s="176"/>
      <c r="K814" s="176"/>
      <c r="L814" s="177"/>
      <c r="M814" s="177"/>
      <c r="N814" s="177"/>
      <c r="O814" s="177"/>
      <c r="P814" s="177"/>
    </row>
    <row r="815" spans="1:16" s="14" customFormat="1" ht="60" x14ac:dyDescent="0.35">
      <c r="A815" s="157" t="s">
        <v>804</v>
      </c>
      <c r="B815" s="158" t="s">
        <v>1263</v>
      </c>
      <c r="C815" s="157" t="s">
        <v>804</v>
      </c>
      <c r="D815" s="159">
        <v>1</v>
      </c>
      <c r="E815" s="159" t="s">
        <v>44</v>
      </c>
      <c r="F815" s="231"/>
      <c r="G815" s="170">
        <f t="shared" ref="G815" si="79">+D815*F815</f>
        <v>0</v>
      </c>
      <c r="H815" s="162">
        <v>1</v>
      </c>
      <c r="I815" s="176" t="s">
        <v>860</v>
      </c>
      <c r="J815" s="176"/>
      <c r="K815" s="176"/>
      <c r="L815" s="177"/>
      <c r="M815" s="177"/>
      <c r="N815" s="177"/>
      <c r="O815" s="177"/>
      <c r="P815" s="177"/>
    </row>
    <row r="816" spans="1:16" s="14" customFormat="1" ht="14.5" customHeight="1" x14ac:dyDescent="0.35">
      <c r="A816" s="295" t="s">
        <v>770</v>
      </c>
      <c r="B816" s="295"/>
      <c r="C816" s="295"/>
      <c r="D816" s="295"/>
      <c r="E816" s="295"/>
      <c r="F816" s="295"/>
      <c r="G816" s="296"/>
      <c r="H816" s="169"/>
      <c r="I816" s="176"/>
      <c r="J816" s="176"/>
      <c r="K816" s="176"/>
      <c r="L816" s="177"/>
      <c r="M816" s="177"/>
      <c r="N816" s="177"/>
      <c r="O816" s="177"/>
      <c r="P816" s="177"/>
    </row>
    <row r="817" spans="1:16" s="14" customFormat="1" x14ac:dyDescent="0.35">
      <c r="A817" s="157" t="s">
        <v>805</v>
      </c>
      <c r="B817" s="158" t="s">
        <v>1194</v>
      </c>
      <c r="C817" s="157" t="s">
        <v>805</v>
      </c>
      <c r="D817" s="159">
        <v>1</v>
      </c>
      <c r="E817" s="159" t="s">
        <v>44</v>
      </c>
      <c r="F817" s="231"/>
      <c r="G817" s="170">
        <f t="shared" ref="G817:G821" si="80">+D817*F817</f>
        <v>0</v>
      </c>
      <c r="H817" s="162">
        <v>1</v>
      </c>
      <c r="I817" s="176" t="s">
        <v>860</v>
      </c>
      <c r="J817" s="176"/>
      <c r="K817" s="176"/>
      <c r="L817" s="177"/>
      <c r="M817" s="177"/>
      <c r="N817" s="177"/>
      <c r="O817" s="177"/>
      <c r="P817" s="177"/>
    </row>
    <row r="818" spans="1:16" s="14" customFormat="1" ht="24" x14ac:dyDescent="0.35">
      <c r="A818" s="157" t="s">
        <v>806</v>
      </c>
      <c r="B818" s="158" t="s">
        <v>1247</v>
      </c>
      <c r="C818" s="157" t="s">
        <v>806</v>
      </c>
      <c r="D818" s="159">
        <v>1</v>
      </c>
      <c r="E818" s="159" t="s">
        <v>44</v>
      </c>
      <c r="F818" s="231"/>
      <c r="G818" s="170">
        <f t="shared" si="80"/>
        <v>0</v>
      </c>
      <c r="H818" s="162">
        <v>1</v>
      </c>
      <c r="I818" s="176" t="s">
        <v>860</v>
      </c>
      <c r="J818" s="176"/>
      <c r="K818" s="176"/>
      <c r="L818" s="177"/>
      <c r="M818" s="177"/>
      <c r="N818" s="177"/>
      <c r="O818" s="177"/>
      <c r="P818" s="177"/>
    </row>
    <row r="819" spans="1:16" s="14" customFormat="1" ht="24" x14ac:dyDescent="0.35">
      <c r="A819" s="157" t="s">
        <v>807</v>
      </c>
      <c r="B819" s="163" t="s">
        <v>1152</v>
      </c>
      <c r="C819" s="157" t="s">
        <v>807</v>
      </c>
      <c r="D819" s="159">
        <v>1</v>
      </c>
      <c r="E819" s="159" t="s">
        <v>44</v>
      </c>
      <c r="F819" s="231"/>
      <c r="G819" s="170">
        <f t="shared" si="80"/>
        <v>0</v>
      </c>
      <c r="H819" s="162">
        <v>1</v>
      </c>
      <c r="I819" s="176" t="s">
        <v>860</v>
      </c>
      <c r="J819" s="176"/>
      <c r="K819" s="176"/>
      <c r="L819" s="177"/>
      <c r="M819" s="177"/>
      <c r="N819" s="177"/>
      <c r="O819" s="177"/>
      <c r="P819" s="177"/>
    </row>
    <row r="820" spans="1:16" s="14" customFormat="1" ht="24" x14ac:dyDescent="0.35">
      <c r="A820" s="157" t="s">
        <v>808</v>
      </c>
      <c r="B820" s="158" t="s">
        <v>1248</v>
      </c>
      <c r="C820" s="157" t="s">
        <v>808</v>
      </c>
      <c r="D820" s="159">
        <v>1</v>
      </c>
      <c r="E820" s="159" t="s">
        <v>44</v>
      </c>
      <c r="F820" s="231"/>
      <c r="G820" s="170">
        <f t="shared" si="80"/>
        <v>0</v>
      </c>
      <c r="H820" s="162">
        <v>1</v>
      </c>
      <c r="I820" s="176" t="s">
        <v>860</v>
      </c>
      <c r="J820" s="176"/>
      <c r="K820" s="176"/>
      <c r="L820" s="177"/>
      <c r="M820" s="177"/>
      <c r="N820" s="177"/>
      <c r="O820" s="177"/>
      <c r="P820" s="177"/>
    </row>
    <row r="821" spans="1:16" s="14" customFormat="1" x14ac:dyDescent="0.35">
      <c r="A821" s="157" t="s">
        <v>809</v>
      </c>
      <c r="B821" s="163" t="s">
        <v>1153</v>
      </c>
      <c r="C821" s="157" t="s">
        <v>809</v>
      </c>
      <c r="D821" s="159">
        <v>1</v>
      </c>
      <c r="E821" s="159" t="s">
        <v>44</v>
      </c>
      <c r="F821" s="231"/>
      <c r="G821" s="170">
        <f t="shared" si="80"/>
        <v>0</v>
      </c>
      <c r="H821" s="162">
        <v>1</v>
      </c>
      <c r="I821" s="176" t="s">
        <v>860</v>
      </c>
      <c r="J821" s="176"/>
      <c r="K821" s="176"/>
      <c r="L821" s="177"/>
      <c r="M821" s="177"/>
      <c r="N821" s="177"/>
      <c r="O821" s="177"/>
      <c r="P821" s="177"/>
    </row>
    <row r="822" spans="1:16" s="14" customFormat="1" ht="14.5" customHeight="1" x14ac:dyDescent="0.35">
      <c r="A822" s="295" t="s">
        <v>776</v>
      </c>
      <c r="B822" s="295"/>
      <c r="C822" s="295"/>
      <c r="D822" s="295"/>
      <c r="E822" s="295"/>
      <c r="F822" s="295"/>
      <c r="G822" s="296"/>
      <c r="H822" s="169"/>
      <c r="I822" s="176"/>
      <c r="J822" s="176"/>
      <c r="K822" s="176"/>
      <c r="L822" s="177"/>
      <c r="M822" s="177"/>
      <c r="N822" s="177"/>
      <c r="O822" s="177"/>
      <c r="P822" s="177"/>
    </row>
    <row r="823" spans="1:16" s="14" customFormat="1" ht="24" x14ac:dyDescent="0.35">
      <c r="A823" s="157" t="s">
        <v>810</v>
      </c>
      <c r="B823" s="158" t="s">
        <v>1249</v>
      </c>
      <c r="C823" s="157" t="s">
        <v>810</v>
      </c>
      <c r="D823" s="159">
        <v>5</v>
      </c>
      <c r="E823" s="159" t="s">
        <v>44</v>
      </c>
      <c r="F823" s="231"/>
      <c r="G823" s="170">
        <f t="shared" ref="G823" si="81">+D823*F823</f>
        <v>0</v>
      </c>
      <c r="H823" s="162">
        <v>1</v>
      </c>
      <c r="I823" s="176" t="s">
        <v>860</v>
      </c>
      <c r="J823" s="176"/>
      <c r="K823" s="176"/>
      <c r="L823" s="177"/>
      <c r="M823" s="177"/>
      <c r="N823" s="177"/>
      <c r="O823" s="177"/>
      <c r="P823" s="177"/>
    </row>
    <row r="824" spans="1:16" s="14" customFormat="1" ht="14.5" customHeight="1" x14ac:dyDescent="0.35">
      <c r="A824" s="295" t="s">
        <v>778</v>
      </c>
      <c r="B824" s="295"/>
      <c r="C824" s="295"/>
      <c r="D824" s="295"/>
      <c r="E824" s="295"/>
      <c r="F824" s="295"/>
      <c r="G824" s="296"/>
      <c r="H824" s="169"/>
      <c r="I824" s="176"/>
      <c r="J824" s="176"/>
      <c r="K824" s="176"/>
      <c r="L824" s="177"/>
      <c r="M824" s="177"/>
      <c r="N824" s="177"/>
      <c r="O824" s="177"/>
      <c r="P824" s="177"/>
    </row>
    <row r="825" spans="1:16" s="14" customFormat="1" ht="24" x14ac:dyDescent="0.35">
      <c r="A825" s="157" t="s">
        <v>811</v>
      </c>
      <c r="B825" s="158" t="s">
        <v>1250</v>
      </c>
      <c r="C825" s="157" t="s">
        <v>811</v>
      </c>
      <c r="D825" s="159">
        <v>1</v>
      </c>
      <c r="E825" s="159" t="s">
        <v>44</v>
      </c>
      <c r="F825" s="231"/>
      <c r="G825" s="170">
        <f t="shared" ref="G825" si="82">+D825*F825</f>
        <v>0</v>
      </c>
      <c r="H825" s="162">
        <v>1</v>
      </c>
      <c r="I825" s="176" t="s">
        <v>860</v>
      </c>
      <c r="J825" s="176"/>
      <c r="K825" s="176"/>
      <c r="L825" s="177"/>
      <c r="M825" s="177"/>
      <c r="N825" s="177"/>
      <c r="O825" s="177"/>
      <c r="P825" s="177"/>
    </row>
    <row r="826" spans="1:16" s="14" customFormat="1" ht="22.4" customHeight="1" x14ac:dyDescent="0.35">
      <c r="A826" s="284" t="s">
        <v>812</v>
      </c>
      <c r="B826" s="284"/>
      <c r="C826" s="284"/>
      <c r="D826" s="284"/>
      <c r="E826" s="284"/>
      <c r="F826" s="284"/>
      <c r="G826" s="275"/>
      <c r="H826" s="205"/>
      <c r="I826" s="176"/>
      <c r="J826" s="176"/>
      <c r="K826" s="176"/>
      <c r="L826" s="177"/>
      <c r="M826" s="177"/>
      <c r="N826" s="177"/>
      <c r="O826" s="177"/>
      <c r="P826" s="177"/>
    </row>
    <row r="827" spans="1:16" s="14" customFormat="1" ht="14.5" customHeight="1" x14ac:dyDescent="0.35">
      <c r="A827" s="295" t="s">
        <v>760</v>
      </c>
      <c r="B827" s="295"/>
      <c r="C827" s="295"/>
      <c r="D827" s="295"/>
      <c r="E827" s="295"/>
      <c r="F827" s="295"/>
      <c r="G827" s="296"/>
      <c r="H827" s="169"/>
      <c r="I827" s="176"/>
      <c r="J827" s="176"/>
      <c r="K827" s="176"/>
      <c r="L827" s="177"/>
      <c r="M827" s="177"/>
      <c r="N827" s="177"/>
      <c r="O827" s="177"/>
      <c r="P827" s="177"/>
    </row>
    <row r="828" spans="1:16" s="14" customFormat="1" ht="60" x14ac:dyDescent="0.35">
      <c r="A828" s="157" t="s">
        <v>813</v>
      </c>
      <c r="B828" s="158" t="s">
        <v>1264</v>
      </c>
      <c r="C828" s="157" t="s">
        <v>813</v>
      </c>
      <c r="D828" s="159">
        <v>32</v>
      </c>
      <c r="E828" s="159" t="s">
        <v>44</v>
      </c>
      <c r="F828" s="231"/>
      <c r="G828" s="170">
        <f t="shared" ref="G828:G834" si="83">+D828*F828</f>
        <v>0</v>
      </c>
      <c r="H828" s="162">
        <v>1</v>
      </c>
      <c r="I828" s="176" t="s">
        <v>860</v>
      </c>
      <c r="J828" s="176"/>
      <c r="K828" s="176"/>
      <c r="L828" s="177"/>
      <c r="M828" s="177"/>
      <c r="N828" s="177"/>
      <c r="O828" s="177"/>
      <c r="P828" s="177"/>
    </row>
    <row r="829" spans="1:16" s="14" customFormat="1" ht="36" x14ac:dyDescent="0.35">
      <c r="A829" s="157" t="s">
        <v>814</v>
      </c>
      <c r="B829" s="158" t="s">
        <v>1265</v>
      </c>
      <c r="C829" s="157" t="s">
        <v>814</v>
      </c>
      <c r="D829" s="159">
        <v>12</v>
      </c>
      <c r="E829" s="159" t="s">
        <v>44</v>
      </c>
      <c r="F829" s="231"/>
      <c r="G829" s="170">
        <f t="shared" si="83"/>
        <v>0</v>
      </c>
      <c r="H829" s="162">
        <v>1</v>
      </c>
      <c r="I829" s="176" t="s">
        <v>860</v>
      </c>
      <c r="J829" s="176"/>
      <c r="K829" s="176"/>
      <c r="L829" s="177"/>
      <c r="M829" s="177"/>
      <c r="N829" s="177"/>
      <c r="O829" s="177"/>
      <c r="P829" s="177"/>
    </row>
    <row r="830" spans="1:16" s="14" customFormat="1" ht="72.5" x14ac:dyDescent="0.35">
      <c r="A830" s="157" t="s">
        <v>815</v>
      </c>
      <c r="B830" s="206" t="s">
        <v>1266</v>
      </c>
      <c r="C830" s="157" t="s">
        <v>815</v>
      </c>
      <c r="D830" s="159">
        <v>12</v>
      </c>
      <c r="E830" s="159" t="s">
        <v>44</v>
      </c>
      <c r="F830" s="231"/>
      <c r="G830" s="170">
        <f t="shared" si="83"/>
        <v>0</v>
      </c>
      <c r="H830" s="162">
        <v>1</v>
      </c>
      <c r="I830" s="176" t="s">
        <v>860</v>
      </c>
      <c r="J830" s="176"/>
      <c r="K830" s="176"/>
      <c r="L830" s="177"/>
      <c r="M830" s="177"/>
      <c r="N830" s="177"/>
      <c r="O830" s="177"/>
      <c r="P830" s="177"/>
    </row>
    <row r="831" spans="1:16" s="14" customFormat="1" ht="79.5" customHeight="1" x14ac:dyDescent="0.35">
      <c r="A831" s="157" t="s">
        <v>816</v>
      </c>
      <c r="B831" s="158" t="s">
        <v>1242</v>
      </c>
      <c r="C831" s="157" t="s">
        <v>816</v>
      </c>
      <c r="D831" s="159">
        <v>32</v>
      </c>
      <c r="E831" s="159" t="s">
        <v>44</v>
      </c>
      <c r="F831" s="231"/>
      <c r="G831" s="170">
        <f t="shared" si="83"/>
        <v>0</v>
      </c>
      <c r="H831" s="162">
        <v>1</v>
      </c>
      <c r="I831" s="176" t="s">
        <v>860</v>
      </c>
      <c r="J831" s="176"/>
      <c r="K831" s="176"/>
      <c r="L831" s="177"/>
      <c r="M831" s="177"/>
      <c r="N831" s="177"/>
      <c r="O831" s="177"/>
      <c r="P831" s="177"/>
    </row>
    <row r="832" spans="1:16" s="14" customFormat="1" ht="48" x14ac:dyDescent="0.35">
      <c r="A832" s="157" t="s">
        <v>817</v>
      </c>
      <c r="B832" s="158" t="s">
        <v>1267</v>
      </c>
      <c r="C832" s="157" t="s">
        <v>817</v>
      </c>
      <c r="D832" s="159">
        <v>4</v>
      </c>
      <c r="E832" s="159" t="s">
        <v>44</v>
      </c>
      <c r="F832" s="231"/>
      <c r="G832" s="170">
        <f t="shared" si="83"/>
        <v>0</v>
      </c>
      <c r="H832" s="162">
        <v>1</v>
      </c>
      <c r="I832" s="176" t="s">
        <v>860</v>
      </c>
      <c r="J832" s="176"/>
      <c r="K832" s="176"/>
      <c r="L832" s="177"/>
      <c r="M832" s="177"/>
      <c r="N832" s="177"/>
      <c r="O832" s="177"/>
      <c r="P832" s="177"/>
    </row>
    <row r="833" spans="1:16" s="14" customFormat="1" ht="36" x14ac:dyDescent="0.35">
      <c r="A833" s="157" t="s">
        <v>818</v>
      </c>
      <c r="B833" s="158" t="s">
        <v>1255</v>
      </c>
      <c r="C833" s="157" t="s">
        <v>818</v>
      </c>
      <c r="D833" s="159">
        <v>2</v>
      </c>
      <c r="E833" s="159" t="s">
        <v>44</v>
      </c>
      <c r="F833" s="231"/>
      <c r="G833" s="170">
        <f t="shared" si="83"/>
        <v>0</v>
      </c>
      <c r="H833" s="162">
        <v>1</v>
      </c>
      <c r="I833" s="176" t="s">
        <v>860</v>
      </c>
      <c r="J833" s="176"/>
      <c r="K833" s="176"/>
      <c r="L833" s="177"/>
      <c r="M833" s="177"/>
      <c r="N833" s="177"/>
      <c r="O833" s="177"/>
      <c r="P833" s="177"/>
    </row>
    <row r="834" spans="1:16" s="14" customFormat="1" ht="48" x14ac:dyDescent="0.35">
      <c r="A834" s="157" t="s">
        <v>819</v>
      </c>
      <c r="B834" s="158" t="s">
        <v>1268</v>
      </c>
      <c r="C834" s="157" t="s">
        <v>819</v>
      </c>
      <c r="D834" s="159">
        <v>2</v>
      </c>
      <c r="E834" s="159" t="s">
        <v>44</v>
      </c>
      <c r="F834" s="231"/>
      <c r="G834" s="170">
        <f t="shared" si="83"/>
        <v>0</v>
      </c>
      <c r="H834" s="162">
        <v>1</v>
      </c>
      <c r="I834" s="176" t="s">
        <v>860</v>
      </c>
      <c r="J834" s="176"/>
      <c r="K834" s="176"/>
      <c r="L834" s="177"/>
      <c r="M834" s="177"/>
      <c r="N834" s="177"/>
      <c r="O834" s="177"/>
      <c r="P834" s="177"/>
    </row>
    <row r="835" spans="1:16" s="14" customFormat="1" ht="14.5" customHeight="1" x14ac:dyDescent="0.35">
      <c r="A835" s="295" t="s">
        <v>768</v>
      </c>
      <c r="B835" s="295"/>
      <c r="C835" s="295"/>
      <c r="D835" s="295"/>
      <c r="E835" s="295"/>
      <c r="F835" s="295"/>
      <c r="G835" s="296"/>
      <c r="H835" s="169"/>
      <c r="I835" s="176"/>
      <c r="J835" s="176"/>
      <c r="K835" s="176"/>
      <c r="L835" s="177"/>
      <c r="M835" s="177"/>
      <c r="N835" s="177"/>
      <c r="O835" s="177"/>
      <c r="P835" s="177"/>
    </row>
    <row r="836" spans="1:16" s="14" customFormat="1" ht="60" x14ac:dyDescent="0.35">
      <c r="A836" s="157" t="s">
        <v>820</v>
      </c>
      <c r="B836" s="158" t="s">
        <v>1269</v>
      </c>
      <c r="C836" s="157" t="s">
        <v>820</v>
      </c>
      <c r="D836" s="159">
        <v>1</v>
      </c>
      <c r="E836" s="159" t="s">
        <v>44</v>
      </c>
      <c r="F836" s="231"/>
      <c r="G836" s="170">
        <f t="shared" ref="G836" si="84">+D836*F836</f>
        <v>0</v>
      </c>
      <c r="H836" s="162">
        <v>1</v>
      </c>
      <c r="I836" s="176" t="s">
        <v>860</v>
      </c>
      <c r="J836" s="176"/>
      <c r="K836" s="176"/>
      <c r="L836" s="177"/>
      <c r="M836" s="177"/>
      <c r="N836" s="177"/>
      <c r="O836" s="177"/>
      <c r="P836" s="177"/>
    </row>
    <row r="837" spans="1:16" s="14" customFormat="1" ht="14.5" customHeight="1" x14ac:dyDescent="0.35">
      <c r="A837" s="295" t="s">
        <v>770</v>
      </c>
      <c r="B837" s="295"/>
      <c r="C837" s="295"/>
      <c r="D837" s="295"/>
      <c r="E837" s="295"/>
      <c r="F837" s="295"/>
      <c r="G837" s="296"/>
      <c r="H837" s="169"/>
      <c r="I837" s="176"/>
      <c r="J837" s="176"/>
      <c r="K837" s="176"/>
      <c r="L837" s="177"/>
      <c r="M837" s="177"/>
      <c r="N837" s="177"/>
      <c r="O837" s="177"/>
      <c r="P837" s="177"/>
    </row>
    <row r="838" spans="1:16" s="14" customFormat="1" x14ac:dyDescent="0.35">
      <c r="A838" s="157" t="s">
        <v>821</v>
      </c>
      <c r="B838" s="158" t="s">
        <v>1194</v>
      </c>
      <c r="C838" s="157" t="s">
        <v>821</v>
      </c>
      <c r="D838" s="159">
        <v>1</v>
      </c>
      <c r="E838" s="159" t="s">
        <v>44</v>
      </c>
      <c r="F838" s="231"/>
      <c r="G838" s="170">
        <f t="shared" ref="G838:G842" si="85">+D838*F838</f>
        <v>0</v>
      </c>
      <c r="H838" s="162">
        <v>1</v>
      </c>
      <c r="I838" s="176" t="s">
        <v>860</v>
      </c>
      <c r="J838" s="176"/>
      <c r="K838" s="176"/>
      <c r="L838" s="177"/>
      <c r="M838" s="177"/>
      <c r="N838" s="177"/>
      <c r="O838" s="177"/>
      <c r="P838" s="177"/>
    </row>
    <row r="839" spans="1:16" s="14" customFormat="1" ht="24" x14ac:dyDescent="0.35">
      <c r="A839" s="157" t="s">
        <v>822</v>
      </c>
      <c r="B839" s="158" t="s">
        <v>1247</v>
      </c>
      <c r="C839" s="157" t="s">
        <v>822</v>
      </c>
      <c r="D839" s="159">
        <v>1</v>
      </c>
      <c r="E839" s="159" t="s">
        <v>44</v>
      </c>
      <c r="F839" s="231"/>
      <c r="G839" s="170">
        <f t="shared" si="85"/>
        <v>0</v>
      </c>
      <c r="H839" s="162">
        <v>1</v>
      </c>
      <c r="I839" s="176" t="s">
        <v>860</v>
      </c>
      <c r="J839" s="176"/>
      <c r="K839" s="176"/>
      <c r="L839" s="177"/>
      <c r="M839" s="177"/>
      <c r="N839" s="177"/>
      <c r="O839" s="177"/>
      <c r="P839" s="177"/>
    </row>
    <row r="840" spans="1:16" s="14" customFormat="1" ht="24" x14ac:dyDescent="0.35">
      <c r="A840" s="157" t="s">
        <v>823</v>
      </c>
      <c r="B840" s="163" t="s">
        <v>1152</v>
      </c>
      <c r="C840" s="157" t="s">
        <v>823</v>
      </c>
      <c r="D840" s="159">
        <v>1</v>
      </c>
      <c r="E840" s="159" t="s">
        <v>44</v>
      </c>
      <c r="F840" s="231"/>
      <c r="G840" s="170">
        <f t="shared" si="85"/>
        <v>0</v>
      </c>
      <c r="H840" s="162">
        <v>1</v>
      </c>
      <c r="I840" s="176" t="s">
        <v>860</v>
      </c>
      <c r="J840" s="176"/>
      <c r="K840" s="176"/>
      <c r="L840" s="177"/>
      <c r="M840" s="177"/>
      <c r="N840" s="177"/>
      <c r="O840" s="177"/>
      <c r="P840" s="177"/>
    </row>
    <row r="841" spans="1:16" s="14" customFormat="1" ht="24" x14ac:dyDescent="0.35">
      <c r="A841" s="157" t="s">
        <v>824</v>
      </c>
      <c r="B841" s="158" t="s">
        <v>1248</v>
      </c>
      <c r="C841" s="157" t="s">
        <v>824</v>
      </c>
      <c r="D841" s="159">
        <v>1</v>
      </c>
      <c r="E841" s="159" t="s">
        <v>44</v>
      </c>
      <c r="F841" s="231"/>
      <c r="G841" s="170">
        <f t="shared" si="85"/>
        <v>0</v>
      </c>
      <c r="H841" s="162">
        <v>1</v>
      </c>
      <c r="I841" s="176" t="s">
        <v>860</v>
      </c>
      <c r="J841" s="176"/>
      <c r="K841" s="176"/>
      <c r="L841" s="177"/>
      <c r="M841" s="177"/>
      <c r="N841" s="177"/>
      <c r="O841" s="177"/>
      <c r="P841" s="177"/>
    </row>
    <row r="842" spans="1:16" s="14" customFormat="1" x14ac:dyDescent="0.35">
      <c r="A842" s="157" t="s">
        <v>825</v>
      </c>
      <c r="B842" s="163" t="s">
        <v>1153</v>
      </c>
      <c r="C842" s="157" t="s">
        <v>825</v>
      </c>
      <c r="D842" s="159">
        <v>1</v>
      </c>
      <c r="E842" s="159" t="s">
        <v>44</v>
      </c>
      <c r="F842" s="231"/>
      <c r="G842" s="170">
        <f t="shared" si="85"/>
        <v>0</v>
      </c>
      <c r="H842" s="162">
        <v>1</v>
      </c>
      <c r="I842" s="176" t="s">
        <v>860</v>
      </c>
      <c r="J842" s="176"/>
      <c r="K842" s="176"/>
      <c r="L842" s="177"/>
      <c r="M842" s="177"/>
      <c r="N842" s="177"/>
      <c r="O842" s="177"/>
      <c r="P842" s="177"/>
    </row>
    <row r="843" spans="1:16" s="14" customFormat="1" ht="14.5" customHeight="1" x14ac:dyDescent="0.35">
      <c r="A843" s="295" t="s">
        <v>776</v>
      </c>
      <c r="B843" s="295"/>
      <c r="C843" s="295"/>
      <c r="D843" s="295"/>
      <c r="E843" s="295"/>
      <c r="F843" s="295"/>
      <c r="G843" s="296"/>
      <c r="H843" s="169"/>
      <c r="I843" s="176"/>
      <c r="J843" s="176"/>
      <c r="K843" s="176"/>
      <c r="L843" s="177"/>
      <c r="M843" s="177"/>
      <c r="N843" s="177"/>
      <c r="O843" s="177"/>
      <c r="P843" s="177"/>
    </row>
    <row r="844" spans="1:16" s="14" customFormat="1" ht="24" x14ac:dyDescent="0.35">
      <c r="A844" s="157" t="s">
        <v>826</v>
      </c>
      <c r="B844" s="158" t="s">
        <v>1249</v>
      </c>
      <c r="C844" s="157" t="s">
        <v>826</v>
      </c>
      <c r="D844" s="159">
        <v>3</v>
      </c>
      <c r="E844" s="159" t="s">
        <v>44</v>
      </c>
      <c r="F844" s="231"/>
      <c r="G844" s="170">
        <f t="shared" ref="G844" si="86">+D844*F844</f>
        <v>0</v>
      </c>
      <c r="H844" s="162">
        <v>1</v>
      </c>
      <c r="I844" s="176" t="s">
        <v>860</v>
      </c>
      <c r="J844" s="176"/>
      <c r="K844" s="176"/>
      <c r="L844" s="177"/>
      <c r="M844" s="177"/>
      <c r="N844" s="177"/>
      <c r="O844" s="177"/>
      <c r="P844" s="177"/>
    </row>
    <row r="845" spans="1:16" s="14" customFormat="1" ht="14.5" customHeight="1" x14ac:dyDescent="0.35">
      <c r="A845" s="295" t="s">
        <v>778</v>
      </c>
      <c r="B845" s="295"/>
      <c r="C845" s="295"/>
      <c r="D845" s="295"/>
      <c r="E845" s="295"/>
      <c r="F845" s="295"/>
      <c r="G845" s="296"/>
      <c r="H845" s="169"/>
      <c r="I845" s="176"/>
      <c r="J845" s="176"/>
      <c r="K845" s="176"/>
      <c r="L845" s="177"/>
      <c r="M845" s="177"/>
      <c r="N845" s="177"/>
      <c r="O845" s="177"/>
      <c r="P845" s="177"/>
    </row>
    <row r="846" spans="1:16" s="14" customFormat="1" ht="24" x14ac:dyDescent="0.35">
      <c r="A846" s="157" t="s">
        <v>827</v>
      </c>
      <c r="B846" s="158" t="s">
        <v>1250</v>
      </c>
      <c r="C846" s="157" t="s">
        <v>827</v>
      </c>
      <c r="D846" s="159">
        <v>1</v>
      </c>
      <c r="E846" s="159" t="s">
        <v>44</v>
      </c>
      <c r="F846" s="231"/>
      <c r="G846" s="170">
        <f t="shared" ref="G846" si="87">+D846*F846</f>
        <v>0</v>
      </c>
      <c r="H846" s="162">
        <v>1</v>
      </c>
      <c r="I846" s="176" t="s">
        <v>860</v>
      </c>
      <c r="J846" s="176"/>
      <c r="K846" s="176"/>
      <c r="L846" s="177"/>
      <c r="M846" s="177"/>
      <c r="N846" s="177"/>
      <c r="O846" s="177"/>
      <c r="P846" s="177"/>
    </row>
    <row r="847" spans="1:16" s="14" customFormat="1" ht="22.5" customHeight="1" x14ac:dyDescent="0.35">
      <c r="A847" s="284" t="s">
        <v>828</v>
      </c>
      <c r="B847" s="284"/>
      <c r="C847" s="284"/>
      <c r="D847" s="284"/>
      <c r="E847" s="284"/>
      <c r="F847" s="284"/>
      <c r="G847" s="275"/>
      <c r="H847" s="205"/>
      <c r="I847" s="176"/>
      <c r="J847" s="176"/>
      <c r="K847" s="176"/>
      <c r="L847" s="177"/>
      <c r="M847" s="177"/>
      <c r="N847" s="177"/>
      <c r="O847" s="177"/>
      <c r="P847" s="177"/>
    </row>
    <row r="848" spans="1:16" s="14" customFormat="1" ht="14.5" customHeight="1" x14ac:dyDescent="0.35">
      <c r="A848" s="295" t="s">
        <v>760</v>
      </c>
      <c r="B848" s="295"/>
      <c r="C848" s="295"/>
      <c r="D848" s="295"/>
      <c r="E848" s="295"/>
      <c r="F848" s="295"/>
      <c r="G848" s="296"/>
      <c r="H848" s="169"/>
      <c r="I848" s="176"/>
      <c r="J848" s="176"/>
      <c r="K848" s="176"/>
      <c r="L848" s="177"/>
      <c r="M848" s="177"/>
      <c r="N848" s="177"/>
      <c r="O848" s="177"/>
      <c r="P848" s="177"/>
    </row>
    <row r="849" spans="1:16" s="14" customFormat="1" ht="60" x14ac:dyDescent="0.35">
      <c r="A849" s="157" t="s">
        <v>829</v>
      </c>
      <c r="B849" s="158" t="s">
        <v>1264</v>
      </c>
      <c r="C849" s="157" t="s">
        <v>829</v>
      </c>
      <c r="D849" s="159">
        <v>56</v>
      </c>
      <c r="E849" s="159" t="s">
        <v>44</v>
      </c>
      <c r="F849" s="231"/>
      <c r="G849" s="170">
        <f t="shared" ref="G849:G853" si="88">+D849*F849</f>
        <v>0</v>
      </c>
      <c r="H849" s="162">
        <v>1</v>
      </c>
      <c r="I849" s="176" t="s">
        <v>860</v>
      </c>
      <c r="J849" s="176"/>
      <c r="K849" s="176"/>
      <c r="L849" s="177"/>
      <c r="M849" s="177"/>
      <c r="N849" s="177"/>
      <c r="O849" s="177"/>
      <c r="P849" s="177"/>
    </row>
    <row r="850" spans="1:16" s="14" customFormat="1" ht="58" x14ac:dyDescent="0.35">
      <c r="A850" s="157" t="s">
        <v>830</v>
      </c>
      <c r="B850" s="158" t="s">
        <v>1270</v>
      </c>
      <c r="C850" s="157" t="s">
        <v>830</v>
      </c>
      <c r="D850" s="159">
        <v>24</v>
      </c>
      <c r="E850" s="159" t="s">
        <v>44</v>
      </c>
      <c r="F850" s="231"/>
      <c r="G850" s="170">
        <f t="shared" si="88"/>
        <v>0</v>
      </c>
      <c r="H850" s="162">
        <v>1</v>
      </c>
      <c r="I850" s="176" t="s">
        <v>860</v>
      </c>
      <c r="J850" s="176"/>
      <c r="K850" s="176"/>
      <c r="L850" s="177"/>
      <c r="M850" s="177"/>
      <c r="N850" s="177"/>
      <c r="O850" s="177"/>
      <c r="P850" s="177"/>
    </row>
    <row r="851" spans="1:16" s="14" customFormat="1" ht="81.650000000000006" customHeight="1" x14ac:dyDescent="0.35">
      <c r="A851" s="157" t="s">
        <v>831</v>
      </c>
      <c r="B851" s="158" t="s">
        <v>1242</v>
      </c>
      <c r="C851" s="157" t="s">
        <v>831</v>
      </c>
      <c r="D851" s="159">
        <v>48</v>
      </c>
      <c r="E851" s="159" t="s">
        <v>44</v>
      </c>
      <c r="F851" s="231"/>
      <c r="G851" s="170">
        <f t="shared" si="88"/>
        <v>0</v>
      </c>
      <c r="H851" s="162">
        <v>1</v>
      </c>
      <c r="I851" s="176" t="s">
        <v>860</v>
      </c>
      <c r="J851" s="176"/>
      <c r="K851" s="176"/>
      <c r="L851" s="177"/>
      <c r="M851" s="177"/>
      <c r="N851" s="177"/>
      <c r="O851" s="177"/>
      <c r="P851" s="177"/>
    </row>
    <row r="852" spans="1:16" s="14" customFormat="1" ht="69" customHeight="1" x14ac:dyDescent="0.35">
      <c r="A852" s="157" t="s">
        <v>832</v>
      </c>
      <c r="B852" s="158" t="s">
        <v>1267</v>
      </c>
      <c r="C852" s="157" t="s">
        <v>832</v>
      </c>
      <c r="D852" s="159">
        <v>8</v>
      </c>
      <c r="E852" s="159" t="s">
        <v>44</v>
      </c>
      <c r="F852" s="231"/>
      <c r="G852" s="170">
        <f t="shared" si="88"/>
        <v>0</v>
      </c>
      <c r="H852" s="162">
        <v>1</v>
      </c>
      <c r="I852" s="176" t="s">
        <v>860</v>
      </c>
      <c r="J852" s="176"/>
      <c r="K852" s="176"/>
      <c r="L852" s="177"/>
      <c r="M852" s="177"/>
      <c r="N852" s="177"/>
      <c r="O852" s="177"/>
      <c r="P852" s="177"/>
    </row>
    <row r="853" spans="1:16" s="14" customFormat="1" ht="48" x14ac:dyDescent="0.35">
      <c r="A853" s="157" t="s">
        <v>833</v>
      </c>
      <c r="B853" s="158" t="s">
        <v>1271</v>
      </c>
      <c r="C853" s="157" t="s">
        <v>833</v>
      </c>
      <c r="D853" s="159">
        <v>1</v>
      </c>
      <c r="E853" s="159" t="s">
        <v>44</v>
      </c>
      <c r="F853" s="231"/>
      <c r="G853" s="170">
        <f t="shared" si="88"/>
        <v>0</v>
      </c>
      <c r="H853" s="162">
        <v>1</v>
      </c>
      <c r="I853" s="176" t="s">
        <v>860</v>
      </c>
      <c r="J853" s="176"/>
      <c r="K853" s="176"/>
      <c r="L853" s="177"/>
      <c r="M853" s="177"/>
      <c r="N853" s="177"/>
      <c r="O853" s="177"/>
      <c r="P853" s="177"/>
    </row>
    <row r="854" spans="1:16" s="14" customFormat="1" ht="14.5" customHeight="1" x14ac:dyDescent="0.35">
      <c r="A854" s="295" t="s">
        <v>768</v>
      </c>
      <c r="B854" s="295"/>
      <c r="C854" s="295"/>
      <c r="D854" s="295"/>
      <c r="E854" s="295"/>
      <c r="F854" s="295"/>
      <c r="G854" s="296"/>
      <c r="H854" s="169"/>
      <c r="I854" s="176"/>
      <c r="J854" s="176"/>
      <c r="K854" s="176"/>
      <c r="L854" s="177"/>
      <c r="M854" s="177"/>
      <c r="N854" s="177"/>
      <c r="O854" s="177"/>
      <c r="P854" s="177"/>
    </row>
    <row r="855" spans="1:16" s="14" customFormat="1" ht="60" x14ac:dyDescent="0.35">
      <c r="A855" s="157" t="s">
        <v>834</v>
      </c>
      <c r="B855" s="158" t="s">
        <v>1272</v>
      </c>
      <c r="C855" s="157" t="s">
        <v>834</v>
      </c>
      <c r="D855" s="159">
        <v>1</v>
      </c>
      <c r="E855" s="159" t="s">
        <v>44</v>
      </c>
      <c r="F855" s="231"/>
      <c r="G855" s="170">
        <f t="shared" ref="G855" si="89">+D855*F855</f>
        <v>0</v>
      </c>
      <c r="H855" s="162">
        <v>1</v>
      </c>
      <c r="I855" s="176" t="s">
        <v>860</v>
      </c>
      <c r="J855" s="176"/>
      <c r="K855" s="176"/>
      <c r="L855" s="177"/>
      <c r="M855" s="177"/>
      <c r="N855" s="177"/>
      <c r="O855" s="177"/>
      <c r="P855" s="177"/>
    </row>
    <row r="856" spans="1:16" s="14" customFormat="1" ht="14.5" customHeight="1" x14ac:dyDescent="0.35">
      <c r="A856" s="295" t="s">
        <v>770</v>
      </c>
      <c r="B856" s="295"/>
      <c r="C856" s="295"/>
      <c r="D856" s="295"/>
      <c r="E856" s="295"/>
      <c r="F856" s="295"/>
      <c r="G856" s="296"/>
      <c r="H856" s="169"/>
      <c r="I856" s="176"/>
      <c r="J856" s="176"/>
      <c r="K856" s="176"/>
      <c r="L856" s="177"/>
      <c r="M856" s="177"/>
      <c r="N856" s="177"/>
      <c r="O856" s="177"/>
      <c r="P856" s="177"/>
    </row>
    <row r="857" spans="1:16" s="14" customFormat="1" x14ac:dyDescent="0.35">
      <c r="A857" s="157" t="s">
        <v>835</v>
      </c>
      <c r="B857" s="158" t="s">
        <v>1194</v>
      </c>
      <c r="C857" s="157" t="s">
        <v>835</v>
      </c>
      <c r="D857" s="159">
        <v>1</v>
      </c>
      <c r="E857" s="159" t="s">
        <v>44</v>
      </c>
      <c r="F857" s="231"/>
      <c r="G857" s="170">
        <f t="shared" ref="G857:G860" si="90">+D857*F857</f>
        <v>0</v>
      </c>
      <c r="H857" s="162">
        <v>1</v>
      </c>
      <c r="I857" s="176" t="s">
        <v>860</v>
      </c>
      <c r="J857" s="176"/>
      <c r="K857" s="176"/>
      <c r="L857" s="177"/>
      <c r="M857" s="177"/>
      <c r="N857" s="177"/>
      <c r="O857" s="177"/>
      <c r="P857" s="177"/>
    </row>
    <row r="858" spans="1:16" s="14" customFormat="1" ht="24" x14ac:dyDescent="0.35">
      <c r="A858" s="157" t="s">
        <v>836</v>
      </c>
      <c r="B858" s="163" t="s">
        <v>1152</v>
      </c>
      <c r="C858" s="157" t="s">
        <v>836</v>
      </c>
      <c r="D858" s="159">
        <v>1</v>
      </c>
      <c r="E858" s="159" t="s">
        <v>44</v>
      </c>
      <c r="F858" s="231"/>
      <c r="G858" s="170">
        <f t="shared" si="90"/>
        <v>0</v>
      </c>
      <c r="H858" s="162">
        <v>1</v>
      </c>
      <c r="I858" s="176" t="s">
        <v>860</v>
      </c>
      <c r="J858" s="176"/>
      <c r="K858" s="176"/>
      <c r="L858" s="177"/>
      <c r="M858" s="177"/>
      <c r="N858" s="177"/>
      <c r="O858" s="177"/>
      <c r="P858" s="177"/>
    </row>
    <row r="859" spans="1:16" s="14" customFormat="1" ht="24" x14ac:dyDescent="0.35">
      <c r="A859" s="157" t="s">
        <v>837</v>
      </c>
      <c r="B859" s="158" t="s">
        <v>1248</v>
      </c>
      <c r="C859" s="157" t="s">
        <v>837</v>
      </c>
      <c r="D859" s="159">
        <v>1</v>
      </c>
      <c r="E859" s="159" t="s">
        <v>44</v>
      </c>
      <c r="F859" s="231"/>
      <c r="G859" s="170">
        <f t="shared" si="90"/>
        <v>0</v>
      </c>
      <c r="H859" s="162">
        <v>1</v>
      </c>
      <c r="I859" s="176" t="s">
        <v>860</v>
      </c>
      <c r="J859" s="176"/>
      <c r="K859" s="176"/>
      <c r="L859" s="177"/>
      <c r="M859" s="177"/>
      <c r="N859" s="177"/>
      <c r="O859" s="177"/>
      <c r="P859" s="177"/>
    </row>
    <row r="860" spans="1:16" s="14" customFormat="1" x14ac:dyDescent="0.35">
      <c r="A860" s="157" t="s">
        <v>838</v>
      </c>
      <c r="B860" s="163" t="s">
        <v>1153</v>
      </c>
      <c r="C860" s="157" t="s">
        <v>838</v>
      </c>
      <c r="D860" s="159">
        <v>1</v>
      </c>
      <c r="E860" s="159" t="s">
        <v>44</v>
      </c>
      <c r="F860" s="231"/>
      <c r="G860" s="170">
        <f t="shared" si="90"/>
        <v>0</v>
      </c>
      <c r="H860" s="162">
        <v>1</v>
      </c>
      <c r="I860" s="176" t="s">
        <v>860</v>
      </c>
      <c r="J860" s="176"/>
      <c r="K860" s="176"/>
      <c r="L860" s="177"/>
      <c r="M860" s="177"/>
      <c r="N860" s="177"/>
      <c r="O860" s="177"/>
      <c r="P860" s="177"/>
    </row>
    <row r="861" spans="1:16" s="14" customFormat="1" ht="14.5" customHeight="1" x14ac:dyDescent="0.35">
      <c r="A861" s="295" t="s">
        <v>776</v>
      </c>
      <c r="B861" s="295"/>
      <c r="C861" s="295"/>
      <c r="D861" s="295"/>
      <c r="E861" s="295"/>
      <c r="F861" s="295"/>
      <c r="G861" s="296"/>
      <c r="H861" s="169"/>
      <c r="I861" s="176"/>
      <c r="J861" s="176"/>
      <c r="K861" s="176"/>
      <c r="L861" s="177"/>
      <c r="M861" s="177"/>
      <c r="N861" s="177"/>
      <c r="O861" s="177"/>
      <c r="P861" s="177"/>
    </row>
    <row r="862" spans="1:16" s="14" customFormat="1" ht="24" x14ac:dyDescent="0.35">
      <c r="A862" s="157" t="s">
        <v>839</v>
      </c>
      <c r="B862" s="158" t="s">
        <v>1249</v>
      </c>
      <c r="C862" s="157" t="s">
        <v>839</v>
      </c>
      <c r="D862" s="159">
        <v>3</v>
      </c>
      <c r="E862" s="159" t="s">
        <v>44</v>
      </c>
      <c r="F862" s="231"/>
      <c r="G862" s="170">
        <f t="shared" ref="G862" si="91">+D862*F862</f>
        <v>0</v>
      </c>
      <c r="H862" s="162">
        <v>1</v>
      </c>
      <c r="I862" s="176" t="s">
        <v>860</v>
      </c>
      <c r="J862" s="176"/>
      <c r="K862" s="176"/>
      <c r="L862" s="177"/>
      <c r="M862" s="177"/>
      <c r="N862" s="177"/>
      <c r="O862" s="177"/>
      <c r="P862" s="177"/>
    </row>
    <row r="863" spans="1:16" s="14" customFormat="1" ht="14.5" customHeight="1" x14ac:dyDescent="0.35">
      <c r="A863" s="295" t="s">
        <v>778</v>
      </c>
      <c r="B863" s="295"/>
      <c r="C863" s="295"/>
      <c r="D863" s="295"/>
      <c r="E863" s="295"/>
      <c r="F863" s="295"/>
      <c r="G863" s="296"/>
      <c r="H863" s="169"/>
      <c r="I863" s="176"/>
      <c r="J863" s="176"/>
      <c r="K863" s="176"/>
      <c r="L863" s="177"/>
      <c r="M863" s="177"/>
      <c r="N863" s="177"/>
      <c r="O863" s="177"/>
      <c r="P863" s="177"/>
    </row>
    <row r="864" spans="1:16" s="14" customFormat="1" ht="24" x14ac:dyDescent="0.35">
      <c r="A864" s="157" t="s">
        <v>840</v>
      </c>
      <c r="B864" s="158" t="s">
        <v>1250</v>
      </c>
      <c r="C864" s="157" t="s">
        <v>840</v>
      </c>
      <c r="D864" s="159">
        <v>1</v>
      </c>
      <c r="E864" s="159" t="s">
        <v>44</v>
      </c>
      <c r="F864" s="231"/>
      <c r="G864" s="170">
        <f>+D864*F864</f>
        <v>0</v>
      </c>
      <c r="H864" s="162">
        <v>1</v>
      </c>
      <c r="I864" s="176" t="s">
        <v>860</v>
      </c>
      <c r="J864" s="176"/>
      <c r="K864" s="176"/>
      <c r="L864" s="177"/>
      <c r="M864" s="177"/>
      <c r="N864" s="177"/>
      <c r="O864" s="177"/>
      <c r="P864" s="177"/>
    </row>
    <row r="865" spans="1:16" s="14" customFormat="1" ht="22.4" customHeight="1" x14ac:dyDescent="0.35">
      <c r="A865" s="284" t="s">
        <v>841</v>
      </c>
      <c r="B865" s="284"/>
      <c r="C865" s="284"/>
      <c r="D865" s="284"/>
      <c r="E865" s="284"/>
      <c r="F865" s="284"/>
      <c r="G865" s="275"/>
      <c r="H865" s="205"/>
      <c r="I865" s="176"/>
      <c r="J865" s="176"/>
      <c r="K865" s="176"/>
      <c r="L865" s="177"/>
      <c r="M865" s="177"/>
      <c r="N865" s="177"/>
      <c r="O865" s="177"/>
      <c r="P865" s="177"/>
    </row>
    <row r="866" spans="1:16" s="14" customFormat="1" ht="14.5" customHeight="1" x14ac:dyDescent="0.35">
      <c r="A866" s="295" t="s">
        <v>842</v>
      </c>
      <c r="B866" s="295"/>
      <c r="C866" s="295"/>
      <c r="D866" s="295"/>
      <c r="E866" s="295"/>
      <c r="F866" s="295"/>
      <c r="G866" s="296"/>
      <c r="H866" s="169"/>
      <c r="I866" s="176"/>
      <c r="J866" s="176"/>
      <c r="K866" s="176"/>
      <c r="L866" s="177"/>
      <c r="M866" s="177"/>
      <c r="N866" s="177"/>
      <c r="O866" s="177"/>
      <c r="P866" s="177"/>
    </row>
    <row r="867" spans="1:16" s="14" customFormat="1" ht="48" x14ac:dyDescent="0.35">
      <c r="A867" s="157" t="s">
        <v>843</v>
      </c>
      <c r="B867" s="158" t="s">
        <v>1261</v>
      </c>
      <c r="C867" s="157" t="s">
        <v>843</v>
      </c>
      <c r="D867" s="159">
        <f>72+16</f>
        <v>88</v>
      </c>
      <c r="E867" s="159" t="s">
        <v>44</v>
      </c>
      <c r="F867" s="231"/>
      <c r="G867" s="170">
        <f>+D867*F867</f>
        <v>0</v>
      </c>
      <c r="H867" s="162">
        <v>1</v>
      </c>
      <c r="I867" s="176" t="s">
        <v>860</v>
      </c>
      <c r="J867" s="176"/>
      <c r="K867" s="176"/>
      <c r="L867" s="177"/>
      <c r="M867" s="177"/>
      <c r="N867" s="177"/>
      <c r="O867" s="177"/>
      <c r="P867" s="177"/>
    </row>
    <row r="868" spans="1:16" s="14" customFormat="1" ht="14.5" customHeight="1" x14ac:dyDescent="0.35">
      <c r="A868" s="295" t="s">
        <v>844</v>
      </c>
      <c r="B868" s="295"/>
      <c r="C868" s="295"/>
      <c r="D868" s="295"/>
      <c r="E868" s="295"/>
      <c r="F868" s="295"/>
      <c r="G868" s="296"/>
      <c r="H868" s="169"/>
      <c r="I868" s="176"/>
      <c r="J868" s="176"/>
      <c r="K868" s="176"/>
      <c r="L868" s="177"/>
      <c r="M868" s="177"/>
      <c r="N868" s="177"/>
      <c r="O868" s="177"/>
      <c r="P868" s="177"/>
    </row>
    <row r="869" spans="1:16" s="14" customFormat="1" ht="72.5" x14ac:dyDescent="0.35">
      <c r="A869" s="157" t="s">
        <v>845</v>
      </c>
      <c r="B869" s="206" t="s">
        <v>1266</v>
      </c>
      <c r="C869" s="157" t="s">
        <v>845</v>
      </c>
      <c r="D869" s="159">
        <v>28</v>
      </c>
      <c r="E869" s="159" t="s">
        <v>44</v>
      </c>
      <c r="F869" s="231"/>
      <c r="G869" s="170">
        <f t="shared" ref="G869:G872" si="92">+D869*F869</f>
        <v>0</v>
      </c>
      <c r="H869" s="162">
        <v>1</v>
      </c>
      <c r="I869" s="176" t="s">
        <v>860</v>
      </c>
      <c r="J869" s="176"/>
      <c r="K869" s="176"/>
      <c r="L869" s="177"/>
      <c r="M869" s="177"/>
      <c r="N869" s="177"/>
      <c r="O869" s="177"/>
      <c r="P869" s="177"/>
    </row>
    <row r="870" spans="1:16" s="14" customFormat="1" ht="78" customHeight="1" x14ac:dyDescent="0.35">
      <c r="A870" s="157" t="s">
        <v>846</v>
      </c>
      <c r="B870" s="158" t="s">
        <v>1242</v>
      </c>
      <c r="C870" s="157" t="s">
        <v>846</v>
      </c>
      <c r="D870" s="159">
        <v>30</v>
      </c>
      <c r="E870" s="159" t="s">
        <v>44</v>
      </c>
      <c r="F870" s="231"/>
      <c r="G870" s="170">
        <f t="shared" si="92"/>
        <v>0</v>
      </c>
      <c r="H870" s="162">
        <v>1</v>
      </c>
      <c r="I870" s="176" t="s">
        <v>860</v>
      </c>
      <c r="J870" s="176"/>
      <c r="K870" s="176"/>
      <c r="L870" s="177"/>
      <c r="M870" s="177"/>
      <c r="N870" s="177"/>
      <c r="O870" s="177"/>
      <c r="P870" s="177"/>
    </row>
    <row r="871" spans="1:16" s="14" customFormat="1" ht="24" x14ac:dyDescent="0.35">
      <c r="A871" s="157" t="s">
        <v>847</v>
      </c>
      <c r="B871" s="163" t="s">
        <v>1152</v>
      </c>
      <c r="C871" s="157" t="s">
        <v>847</v>
      </c>
      <c r="D871" s="159">
        <v>1</v>
      </c>
      <c r="E871" s="159" t="s">
        <v>44</v>
      </c>
      <c r="F871" s="231"/>
      <c r="G871" s="170">
        <f t="shared" si="92"/>
        <v>0</v>
      </c>
      <c r="H871" s="162">
        <v>1</v>
      </c>
      <c r="I871" s="176" t="s">
        <v>860</v>
      </c>
      <c r="J871" s="176"/>
      <c r="K871" s="176"/>
      <c r="L871" s="177"/>
      <c r="M871" s="177"/>
      <c r="N871" s="177"/>
      <c r="O871" s="177"/>
      <c r="P871" s="177"/>
    </row>
    <row r="872" spans="1:16" s="14" customFormat="1" ht="24" x14ac:dyDescent="0.35">
      <c r="A872" s="157" t="s">
        <v>848</v>
      </c>
      <c r="B872" s="158" t="s">
        <v>1248</v>
      </c>
      <c r="C872" s="157" t="s">
        <v>848</v>
      </c>
      <c r="D872" s="159">
        <v>1</v>
      </c>
      <c r="E872" s="159" t="s">
        <v>44</v>
      </c>
      <c r="F872" s="231"/>
      <c r="G872" s="170">
        <f t="shared" si="92"/>
        <v>0</v>
      </c>
      <c r="H872" s="162">
        <v>1</v>
      </c>
      <c r="I872" s="176" t="s">
        <v>860</v>
      </c>
      <c r="J872" s="176"/>
      <c r="K872" s="176"/>
      <c r="L872" s="177"/>
      <c r="M872" s="177"/>
      <c r="N872" s="177"/>
      <c r="O872" s="177"/>
      <c r="P872" s="177"/>
    </row>
    <row r="873" spans="1:16" s="14" customFormat="1" ht="14.5" customHeight="1" x14ac:dyDescent="0.35">
      <c r="A873" s="295" t="s">
        <v>849</v>
      </c>
      <c r="B873" s="295"/>
      <c r="C873" s="295"/>
      <c r="D873" s="295"/>
      <c r="E873" s="295"/>
      <c r="F873" s="295"/>
      <c r="G873" s="296"/>
      <c r="H873" s="169"/>
      <c r="I873" s="176"/>
      <c r="J873" s="176"/>
      <c r="K873" s="176"/>
      <c r="L873" s="177"/>
      <c r="M873" s="177"/>
      <c r="N873" s="177"/>
      <c r="O873" s="177"/>
      <c r="P873" s="177"/>
    </row>
    <row r="874" spans="1:16" s="14" customFormat="1" ht="78" customHeight="1" x14ac:dyDescent="0.35">
      <c r="A874" s="157" t="s">
        <v>850</v>
      </c>
      <c r="B874" s="158" t="s">
        <v>1273</v>
      </c>
      <c r="C874" s="157" t="s">
        <v>850</v>
      </c>
      <c r="D874" s="159">
        <v>8</v>
      </c>
      <c r="E874" s="159" t="s">
        <v>44</v>
      </c>
      <c r="F874" s="231"/>
      <c r="G874" s="170">
        <f>+D874*F874</f>
        <v>0</v>
      </c>
      <c r="H874" s="162">
        <v>1</v>
      </c>
      <c r="I874" s="176" t="s">
        <v>860</v>
      </c>
      <c r="J874" s="176"/>
      <c r="K874" s="176"/>
      <c r="L874" s="177"/>
      <c r="M874" s="177"/>
      <c r="N874" s="177"/>
      <c r="O874" s="177"/>
      <c r="P874" s="177"/>
    </row>
    <row r="875" spans="1:16" s="14" customFormat="1" ht="14.5" customHeight="1" x14ac:dyDescent="0.35">
      <c r="A875" s="295" t="s">
        <v>851</v>
      </c>
      <c r="B875" s="295"/>
      <c r="C875" s="295"/>
      <c r="D875" s="295"/>
      <c r="E875" s="295"/>
      <c r="F875" s="295"/>
      <c r="G875" s="296"/>
      <c r="H875" s="169"/>
      <c r="I875" s="176"/>
      <c r="J875" s="176"/>
      <c r="K875" s="176"/>
      <c r="L875" s="177"/>
      <c r="M875" s="177"/>
      <c r="N875" s="177"/>
      <c r="O875" s="177"/>
      <c r="P875" s="177"/>
    </row>
    <row r="876" spans="1:16" s="14" customFormat="1" ht="77.150000000000006" customHeight="1" x14ac:dyDescent="0.35">
      <c r="A876" s="157" t="s">
        <v>852</v>
      </c>
      <c r="B876" s="158" t="s">
        <v>1242</v>
      </c>
      <c r="C876" s="157" t="s">
        <v>852</v>
      </c>
      <c r="D876" s="159">
        <v>10</v>
      </c>
      <c r="E876" s="159" t="s">
        <v>44</v>
      </c>
      <c r="F876" s="231"/>
      <c r="G876" s="170">
        <f>+D876*F876</f>
        <v>0</v>
      </c>
      <c r="H876" s="162">
        <v>1</v>
      </c>
      <c r="I876" s="176" t="s">
        <v>860</v>
      </c>
      <c r="J876" s="176"/>
      <c r="K876" s="176"/>
      <c r="L876" s="177"/>
      <c r="M876" s="177"/>
      <c r="N876" s="177"/>
      <c r="O876" s="177"/>
      <c r="P876" s="177"/>
    </row>
    <row r="877" spans="1:16" s="14" customFormat="1" ht="14.5" customHeight="1" x14ac:dyDescent="0.35">
      <c r="A877" s="295" t="s">
        <v>853</v>
      </c>
      <c r="B877" s="295"/>
      <c r="C877" s="295"/>
      <c r="D877" s="295"/>
      <c r="E877" s="295"/>
      <c r="F877" s="295"/>
      <c r="G877" s="296"/>
      <c r="H877" s="169"/>
      <c r="I877" s="176"/>
      <c r="J877" s="176"/>
      <c r="K877" s="176"/>
      <c r="L877" s="177"/>
      <c r="M877" s="177"/>
      <c r="N877" s="177"/>
      <c r="O877" s="177"/>
      <c r="P877" s="177"/>
    </row>
    <row r="878" spans="1:16" s="14" customFormat="1" ht="72.5" x14ac:dyDescent="0.35">
      <c r="A878" s="157" t="s">
        <v>854</v>
      </c>
      <c r="B878" s="207" t="s">
        <v>1274</v>
      </c>
      <c r="C878" s="157" t="s">
        <v>854</v>
      </c>
      <c r="D878" s="159">
        <f>12+8+4+4+4</f>
        <v>32</v>
      </c>
      <c r="E878" s="159" t="s">
        <v>44</v>
      </c>
      <c r="F878" s="231"/>
      <c r="G878" s="170">
        <f t="shared" ref="G878" si="93">+D878*F878</f>
        <v>0</v>
      </c>
      <c r="H878" s="162">
        <v>1</v>
      </c>
      <c r="I878" s="176" t="s">
        <v>860</v>
      </c>
      <c r="J878" s="176"/>
      <c r="K878" s="176"/>
      <c r="L878" s="177"/>
      <c r="M878" s="177"/>
      <c r="N878" s="177"/>
      <c r="O878" s="177"/>
      <c r="P878" s="177"/>
    </row>
    <row r="879" spans="1:16" s="14" customFormat="1" ht="24" x14ac:dyDescent="0.35">
      <c r="A879" s="157" t="s">
        <v>855</v>
      </c>
      <c r="B879" s="158" t="s">
        <v>1275</v>
      </c>
      <c r="C879" s="157" t="s">
        <v>855</v>
      </c>
      <c r="D879" s="159">
        <v>1</v>
      </c>
      <c r="E879" s="159" t="s">
        <v>44</v>
      </c>
      <c r="F879" s="231"/>
      <c r="G879" s="170">
        <f>+D879*F879</f>
        <v>0</v>
      </c>
      <c r="H879" s="162">
        <v>1</v>
      </c>
      <c r="I879" s="176" t="s">
        <v>860</v>
      </c>
      <c r="J879" s="176"/>
      <c r="K879" s="176"/>
      <c r="L879" s="177"/>
      <c r="M879" s="177"/>
      <c r="N879" s="177"/>
      <c r="O879" s="177"/>
      <c r="P879" s="177"/>
    </row>
    <row r="880" spans="1:16" s="14" customFormat="1" ht="72" x14ac:dyDescent="0.35">
      <c r="A880" s="157" t="s">
        <v>856</v>
      </c>
      <c r="B880" s="158" t="s">
        <v>1276</v>
      </c>
      <c r="C880" s="157" t="s">
        <v>856</v>
      </c>
      <c r="D880" s="159">
        <v>1</v>
      </c>
      <c r="E880" s="159" t="s">
        <v>44</v>
      </c>
      <c r="F880" s="231"/>
      <c r="G880" s="170">
        <f>+D880*F880</f>
        <v>0</v>
      </c>
      <c r="H880" s="162">
        <v>1</v>
      </c>
      <c r="I880" s="176" t="s">
        <v>860</v>
      </c>
      <c r="J880" s="176"/>
      <c r="K880" s="176"/>
      <c r="L880" s="177"/>
      <c r="M880" s="177"/>
      <c r="N880" s="177"/>
      <c r="O880" s="177"/>
      <c r="P880" s="177"/>
    </row>
    <row r="881" spans="1:16" s="14" customFormat="1" ht="14.5" customHeight="1" x14ac:dyDescent="0.35">
      <c r="A881" s="295" t="s">
        <v>776</v>
      </c>
      <c r="B881" s="295"/>
      <c r="C881" s="295"/>
      <c r="D881" s="295"/>
      <c r="E881" s="295"/>
      <c r="F881" s="295"/>
      <c r="G881" s="296"/>
      <c r="H881" s="169"/>
      <c r="I881" s="176"/>
      <c r="J881" s="176"/>
      <c r="K881" s="176"/>
      <c r="L881" s="177"/>
      <c r="M881" s="177"/>
      <c r="N881" s="177"/>
      <c r="O881" s="177"/>
      <c r="P881" s="177"/>
    </row>
    <row r="882" spans="1:16" s="14" customFormat="1" ht="24" x14ac:dyDescent="0.35">
      <c r="A882" s="157" t="s">
        <v>856</v>
      </c>
      <c r="B882" s="158" t="s">
        <v>1249</v>
      </c>
      <c r="C882" s="157" t="s">
        <v>856</v>
      </c>
      <c r="D882" s="159">
        <v>2</v>
      </c>
      <c r="E882" s="159" t="s">
        <v>44</v>
      </c>
      <c r="F882" s="231"/>
      <c r="G882" s="170">
        <f>+D882*F882</f>
        <v>0</v>
      </c>
      <c r="H882" s="162">
        <v>1</v>
      </c>
      <c r="I882" s="176" t="s">
        <v>860</v>
      </c>
      <c r="J882" s="176"/>
      <c r="K882" s="176"/>
      <c r="L882" s="177"/>
      <c r="M882" s="177"/>
      <c r="N882" s="177"/>
      <c r="O882" s="177"/>
      <c r="P882" s="177"/>
    </row>
    <row r="883" spans="1:16" s="14" customFormat="1" ht="14.5" customHeight="1" x14ac:dyDescent="0.35">
      <c r="A883" s="295" t="s">
        <v>778</v>
      </c>
      <c r="B883" s="295"/>
      <c r="C883" s="295"/>
      <c r="D883" s="295"/>
      <c r="E883" s="295"/>
      <c r="F883" s="295"/>
      <c r="G883" s="296"/>
      <c r="H883" s="169"/>
      <c r="I883" s="176"/>
      <c r="J883" s="176"/>
      <c r="K883" s="176"/>
      <c r="L883" s="177"/>
      <c r="M883" s="177"/>
      <c r="N883" s="177"/>
      <c r="O883" s="177"/>
      <c r="P883" s="177"/>
    </row>
    <row r="884" spans="1:16" s="14" customFormat="1" ht="24" x14ac:dyDescent="0.35">
      <c r="A884" s="157" t="s">
        <v>857</v>
      </c>
      <c r="B884" s="158" t="s">
        <v>1250</v>
      </c>
      <c r="C884" s="157" t="s">
        <v>857</v>
      </c>
      <c r="D884" s="159">
        <v>1</v>
      </c>
      <c r="E884" s="159" t="s">
        <v>44</v>
      </c>
      <c r="F884" s="231"/>
      <c r="G884" s="170">
        <f>+D884*F884</f>
        <v>0</v>
      </c>
      <c r="H884" s="162">
        <v>1</v>
      </c>
      <c r="I884" s="176" t="s">
        <v>860</v>
      </c>
      <c r="J884" s="176"/>
      <c r="K884" s="176"/>
      <c r="L884" s="177"/>
      <c r="M884" s="177"/>
      <c r="N884" s="177"/>
      <c r="O884" s="177"/>
      <c r="P884" s="177"/>
    </row>
    <row r="885" spans="1:16" s="14" customFormat="1" x14ac:dyDescent="0.35">
      <c r="A885" s="297"/>
      <c r="B885" s="288"/>
      <c r="C885" s="288"/>
      <c r="D885" s="288"/>
      <c r="E885" s="289"/>
      <c r="F885" s="90" t="s">
        <v>52</v>
      </c>
      <c r="G885" s="171">
        <f>+G884+G882+G880+G879+G878+G876+G874+G872+G871+G870+G869+G867+G864+G862+G860+G859+G858+G857+G855+G853+G851+G850+G849+G852+G846+G844+G842+G841+G840+G839+G838+G836+G834+G833+G832+G831+G830+G829+G828+G825+G823+G821+G820+G819+G818+G817+G815+G813+G812+G811+G810+G809+G808+G807+G804+G802+G800+G799+G798+G797+G796+G794+G792+G791+G790+G789+G788+G787+G786+G783+G781+G779+G778+G777+G776+G775+G773+G771+G770+G769+G768+G767+G766+G765</f>
        <v>0</v>
      </c>
      <c r="H885" s="171"/>
      <c r="I885" s="176"/>
      <c r="J885" s="176"/>
      <c r="K885" s="176"/>
      <c r="L885" s="177"/>
      <c r="M885" s="177"/>
      <c r="N885" s="177"/>
      <c r="O885" s="177"/>
      <c r="P885" s="177"/>
    </row>
    <row r="886" spans="1:16" s="14" customFormat="1" x14ac:dyDescent="0.35">
      <c r="A886" s="27"/>
      <c r="B886" s="64"/>
      <c r="C886" s="58"/>
      <c r="D886" s="58"/>
      <c r="E886" s="58"/>
      <c r="F886" s="90" t="s">
        <v>92</v>
      </c>
      <c r="G886" s="171">
        <f>+G95+G245+G443+G663+G695+G732+G758+G885</f>
        <v>0</v>
      </c>
      <c r="H886" s="171"/>
      <c r="I886" s="176"/>
      <c r="J886" s="176"/>
      <c r="K886" s="176"/>
      <c r="L886" s="177"/>
      <c r="M886" s="177"/>
      <c r="N886" s="177"/>
      <c r="O886" s="177"/>
      <c r="P886" s="177"/>
    </row>
    <row r="887" spans="1:16" s="14" customFormat="1" x14ac:dyDescent="0.35">
      <c r="A887" s="27"/>
      <c r="B887" s="64"/>
      <c r="C887" s="58"/>
      <c r="D887" s="58"/>
      <c r="E887" s="58"/>
      <c r="F887" s="59"/>
      <c r="G887" s="59"/>
      <c r="H887" s="59"/>
      <c r="I887" s="176"/>
      <c r="J887" s="176"/>
      <c r="K887" s="176"/>
      <c r="L887" s="177"/>
      <c r="M887" s="177"/>
      <c r="N887" s="177"/>
      <c r="O887" s="177"/>
      <c r="P887" s="177"/>
    </row>
    <row r="888" spans="1:16" s="14" customFormat="1" x14ac:dyDescent="0.35">
      <c r="A888" s="27"/>
      <c r="B888" s="64"/>
      <c r="C888" s="58"/>
      <c r="D888" s="58"/>
      <c r="E888" s="58"/>
      <c r="F888" s="59"/>
      <c r="G888" s="59"/>
      <c r="H888" s="59"/>
      <c r="I888" s="176"/>
      <c r="J888" s="176"/>
      <c r="K888" s="176"/>
      <c r="L888" s="177"/>
      <c r="M888" s="177"/>
      <c r="N888" s="177"/>
      <c r="O888" s="177"/>
      <c r="P888" s="177"/>
    </row>
    <row r="889" spans="1:16" s="14" customFormat="1" x14ac:dyDescent="0.35">
      <c r="A889" s="27"/>
      <c r="B889" s="64"/>
      <c r="C889" s="58"/>
      <c r="D889" s="58"/>
      <c r="E889" s="58"/>
      <c r="F889" s="59"/>
      <c r="G889" s="59"/>
      <c r="H889" s="59"/>
      <c r="I889" s="174"/>
      <c r="J889" s="174"/>
      <c r="K889" s="174"/>
      <c r="L889" s="177"/>
      <c r="M889" s="177"/>
      <c r="N889" s="177"/>
      <c r="O889" s="177"/>
      <c r="P889" s="177"/>
    </row>
    <row r="890" spans="1:16" s="14" customFormat="1" x14ac:dyDescent="0.35">
      <c r="A890" s="27"/>
      <c r="B890" s="64"/>
      <c r="C890" s="58"/>
      <c r="D890" s="58"/>
      <c r="E890" s="58"/>
      <c r="F890" s="59"/>
      <c r="G890" s="59"/>
      <c r="H890" s="59"/>
      <c r="I890" s="53"/>
      <c r="J890" s="53"/>
      <c r="K890" s="53"/>
    </row>
    <row r="891" spans="1:16" s="14" customFormat="1" x14ac:dyDescent="0.35">
      <c r="A891" s="27"/>
      <c r="B891" s="64"/>
      <c r="C891" s="58"/>
      <c r="D891" s="58"/>
      <c r="E891" s="58"/>
      <c r="F891" s="59"/>
      <c r="G891" s="59"/>
      <c r="H891" s="59"/>
      <c r="I891" s="53"/>
      <c r="J891" s="53"/>
      <c r="K891" s="53"/>
    </row>
    <row r="892" spans="1:16" s="14" customFormat="1" x14ac:dyDescent="0.35">
      <c r="A892" s="27"/>
      <c r="B892" s="64"/>
      <c r="C892" s="58"/>
      <c r="D892" s="58"/>
      <c r="E892" s="58"/>
      <c r="F892" s="59"/>
      <c r="G892" s="59"/>
      <c r="H892" s="59"/>
      <c r="I892" s="53"/>
      <c r="J892" s="53"/>
      <c r="K892" s="53"/>
    </row>
    <row r="893" spans="1:16" x14ac:dyDescent="0.35">
      <c r="A893" s="27"/>
    </row>
    <row r="894" spans="1:16" x14ac:dyDescent="0.35">
      <c r="A894" s="27"/>
    </row>
    <row r="895" spans="1:16" x14ac:dyDescent="0.35">
      <c r="A895" s="27"/>
    </row>
    <row r="896" spans="1:16" x14ac:dyDescent="0.35">
      <c r="A896" s="27"/>
    </row>
    <row r="897" spans="1:11" x14ac:dyDescent="0.35">
      <c r="A897" s="27"/>
    </row>
    <row r="898" spans="1:11" x14ac:dyDescent="0.35">
      <c r="A898" s="27"/>
    </row>
    <row r="899" spans="1:11" x14ac:dyDescent="0.35">
      <c r="A899" s="27"/>
    </row>
    <row r="900" spans="1:11" x14ac:dyDescent="0.35">
      <c r="A900" s="27"/>
    </row>
    <row r="901" spans="1:11" x14ac:dyDescent="0.35">
      <c r="A901" s="27"/>
    </row>
    <row r="902" spans="1:11" s="64" customFormat="1" ht="12" x14ac:dyDescent="0.35">
      <c r="A902" s="27"/>
      <c r="C902" s="58"/>
      <c r="D902" s="58"/>
      <c r="E902" s="58"/>
      <c r="F902" s="59"/>
      <c r="G902" s="59"/>
      <c r="H902" s="59"/>
      <c r="I902" s="53"/>
      <c r="J902" s="53"/>
      <c r="K902" s="53"/>
    </row>
  </sheetData>
  <sheetProtection algorithmName="SHA-512" hashValue="uIqH7xupieYaoOxQ0l/kOFIDoMDu1dw9lYj+j+ys6MLLnSAWIky3ccg480eFrwuyUkQjCBS0fZWRp4mz7zw4fQ==" saltValue="Q5S2vp/xiFy//GKUkDZEcQ==" spinCount="100000" sheet="1" selectLockedCells="1"/>
  <mergeCells count="119">
    <mergeCell ref="A885:E885"/>
    <mergeCell ref="A875:G875"/>
    <mergeCell ref="A877:G877"/>
    <mergeCell ref="A881:G881"/>
    <mergeCell ref="A883:G883"/>
    <mergeCell ref="A861:G861"/>
    <mergeCell ref="A863:G863"/>
    <mergeCell ref="A865:G865"/>
    <mergeCell ref="A866:G866"/>
    <mergeCell ref="A868:G868"/>
    <mergeCell ref="A873:G873"/>
    <mergeCell ref="A843:G843"/>
    <mergeCell ref="A845:G845"/>
    <mergeCell ref="A847:G847"/>
    <mergeCell ref="A848:G848"/>
    <mergeCell ref="A854:G854"/>
    <mergeCell ref="A856:G856"/>
    <mergeCell ref="A822:G822"/>
    <mergeCell ref="A824:G824"/>
    <mergeCell ref="A826:G826"/>
    <mergeCell ref="A827:G827"/>
    <mergeCell ref="A835:G835"/>
    <mergeCell ref="A837:G837"/>
    <mergeCell ref="A801:G801"/>
    <mergeCell ref="A803:G803"/>
    <mergeCell ref="A805:G805"/>
    <mergeCell ref="A806:G806"/>
    <mergeCell ref="A814:G814"/>
    <mergeCell ref="A816:G816"/>
    <mergeCell ref="D761:D762"/>
    <mergeCell ref="E761:E762"/>
    <mergeCell ref="F761:G761"/>
    <mergeCell ref="A763:G763"/>
    <mergeCell ref="A784:G784"/>
    <mergeCell ref="A761:A762"/>
    <mergeCell ref="B761:B762"/>
    <mergeCell ref="C761:C762"/>
    <mergeCell ref="E735:E736"/>
    <mergeCell ref="F735:G735"/>
    <mergeCell ref="A737:G737"/>
    <mergeCell ref="A749:G749"/>
    <mergeCell ref="B759:G759"/>
    <mergeCell ref="A701:G701"/>
    <mergeCell ref="B733:G733"/>
    <mergeCell ref="A735:A736"/>
    <mergeCell ref="B735:B736"/>
    <mergeCell ref="C735:C736"/>
    <mergeCell ref="D735:D736"/>
    <mergeCell ref="A732:E732"/>
    <mergeCell ref="A758:E758"/>
    <mergeCell ref="B697:G697"/>
    <mergeCell ref="A699:A700"/>
    <mergeCell ref="B699:B700"/>
    <mergeCell ref="C699:C700"/>
    <mergeCell ref="D699:D700"/>
    <mergeCell ref="E699:E700"/>
    <mergeCell ref="F699:G699"/>
    <mergeCell ref="C667:C668"/>
    <mergeCell ref="D667:D668"/>
    <mergeCell ref="E667:E668"/>
    <mergeCell ref="F667:G667"/>
    <mergeCell ref="A669:G669"/>
    <mergeCell ref="A566:G566"/>
    <mergeCell ref="A603:G603"/>
    <mergeCell ref="A629:G629"/>
    <mergeCell ref="A641:G641"/>
    <mergeCell ref="B665:G665"/>
    <mergeCell ref="A667:A668"/>
    <mergeCell ref="B667:B668"/>
    <mergeCell ref="E446:E447"/>
    <mergeCell ref="F446:G446"/>
    <mergeCell ref="A448:G448"/>
    <mergeCell ref="A491:G491"/>
    <mergeCell ref="A535:G535"/>
    <mergeCell ref="A663:E663"/>
    <mergeCell ref="A385:G385"/>
    <mergeCell ref="A416:G416"/>
    <mergeCell ref="B444:G444"/>
    <mergeCell ref="A446:A447"/>
    <mergeCell ref="B446:B447"/>
    <mergeCell ref="C446:C447"/>
    <mergeCell ref="D446:D447"/>
    <mergeCell ref="E249:E250"/>
    <mergeCell ref="F249:G249"/>
    <mergeCell ref="A251:G251"/>
    <mergeCell ref="A290:G290"/>
    <mergeCell ref="A346:G346"/>
    <mergeCell ref="A443:E443"/>
    <mergeCell ref="A186:G186"/>
    <mergeCell ref="A233:G233"/>
    <mergeCell ref="B247:G247"/>
    <mergeCell ref="A249:A250"/>
    <mergeCell ref="B249:B250"/>
    <mergeCell ref="C249:C250"/>
    <mergeCell ref="D249:D250"/>
    <mergeCell ref="F99:G99"/>
    <mergeCell ref="A101:G101"/>
    <mergeCell ref="A123:G123"/>
    <mergeCell ref="A145:G145"/>
    <mergeCell ref="A167:G167"/>
    <mergeCell ref="A99:A100"/>
    <mergeCell ref="B99:B100"/>
    <mergeCell ref="C99:C100"/>
    <mergeCell ref="D99:D100"/>
    <mergeCell ref="E99:E100"/>
    <mergeCell ref="A87:G87"/>
    <mergeCell ref="B97:G97"/>
    <mergeCell ref="F5:G5"/>
    <mergeCell ref="A7:G7"/>
    <mergeCell ref="A35:G35"/>
    <mergeCell ref="A60:G60"/>
    <mergeCell ref="A73:G73"/>
    <mergeCell ref="A1:G1"/>
    <mergeCell ref="B3:G3"/>
    <mergeCell ref="A5:A6"/>
    <mergeCell ref="B5:B6"/>
    <mergeCell ref="C5:C6"/>
    <mergeCell ref="D5:D6"/>
    <mergeCell ref="E5:E6"/>
  </mergeCells>
  <phoneticPr fontId="53" type="noConversion"/>
  <printOptions horizontalCentered="1"/>
  <pageMargins left="0.67013888888888895" right="0.44027777777777777" top="0.39027777777777778" bottom="0.96666666666666679" header="0.51181102362204722" footer="0.39027777777777778"/>
  <pageSetup paperSize="9" scale="80" firstPageNumber="0" orientation="portrait" horizontalDpi="300" verticalDpi="300" r:id="rId1"/>
  <headerFooter alignWithMargins="0">
    <oddFooter>&amp;C&amp;"Trebuchet MS,Normal"&amp;12P-275-TP-TH-2-3-SKZ-2&amp;R&amp;"Trebuchet MS,Normal"&amp;9| Lapas &amp;P&amp;Y &amp;Y| Lapų  &amp;N |&amp;Y &amp;YLaida A</oddFooter>
  </headerFooter>
  <rowBreaks count="4" manualBreakCount="4">
    <brk id="95" max="16383" man="1"/>
    <brk id="245" max="16383" man="1"/>
    <brk id="663" max="16383" man="1"/>
    <brk id="69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FF80D-3F21-4AEF-BE1A-45A8996FE499}">
  <dimension ref="A1:P70"/>
  <sheetViews>
    <sheetView showGridLines="0" zoomScale="115" zoomScaleNormal="115" workbookViewId="0">
      <pane ySplit="1" topLeftCell="A10" activePane="bottomLeft" state="frozen"/>
      <selection pane="bottomLeft" activeCell="F24" sqref="F24"/>
    </sheetView>
  </sheetViews>
  <sheetFormatPr defaultColWidth="11.453125" defaultRowHeight="14.5" x14ac:dyDescent="0.35"/>
  <cols>
    <col min="1" max="1" width="7.54296875" style="67" customWidth="1"/>
    <col min="2" max="2" width="43.26953125" style="64" customWidth="1"/>
    <col min="3" max="3" width="11.26953125" style="58" customWidth="1"/>
    <col min="4" max="5" width="6.54296875" style="58" customWidth="1"/>
    <col min="6" max="6" width="9.7265625" style="59" customWidth="1"/>
    <col min="7" max="8" width="9.81640625" style="59" customWidth="1"/>
    <col min="9" max="9" width="18.453125" style="53" hidden="1" customWidth="1"/>
    <col min="10" max="10" width="13.26953125" style="53" customWidth="1"/>
    <col min="11" max="11" width="81.453125" style="53" hidden="1" customWidth="1"/>
    <col min="12" max="12" width="88.54296875" style="8" hidden="1" customWidth="1"/>
    <col min="13" max="13" width="0" style="8" hidden="1" customWidth="1"/>
    <col min="14" max="16384" width="11.453125" style="8"/>
  </cols>
  <sheetData>
    <row r="1" spans="1:16" ht="62.15" customHeight="1" x14ac:dyDescent="0.35">
      <c r="A1" s="270" t="s">
        <v>172</v>
      </c>
      <c r="B1" s="270"/>
      <c r="C1" s="270"/>
      <c r="D1" s="270"/>
      <c r="E1" s="270"/>
      <c r="F1" s="270"/>
      <c r="G1" s="270"/>
      <c r="H1" s="1"/>
    </row>
    <row r="2" spans="1:16" s="3" customFormat="1" ht="11.25" customHeight="1" x14ac:dyDescent="0.35">
      <c r="A2" s="54"/>
      <c r="B2" s="12"/>
      <c r="C2" s="12"/>
      <c r="D2" s="12" t="s">
        <v>1282</v>
      </c>
      <c r="E2" s="12"/>
      <c r="F2" s="12"/>
      <c r="G2" s="12"/>
      <c r="H2" s="55"/>
      <c r="I2" s="53"/>
      <c r="J2" s="53"/>
      <c r="K2" s="53"/>
    </row>
    <row r="3" spans="1:16" s="3" customFormat="1" ht="37.5" customHeight="1" x14ac:dyDescent="0.35">
      <c r="A3" s="154">
        <v>1</v>
      </c>
      <c r="B3" s="271" t="s">
        <v>173</v>
      </c>
      <c r="C3" s="271"/>
      <c r="D3" s="271"/>
      <c r="E3" s="271"/>
      <c r="F3" s="271"/>
      <c r="G3" s="271"/>
      <c r="H3" s="181"/>
      <c r="I3" s="174"/>
      <c r="J3" s="174"/>
      <c r="K3" s="174"/>
      <c r="L3" s="175"/>
      <c r="M3" s="175"/>
      <c r="N3" s="175"/>
      <c r="O3" s="175"/>
      <c r="P3" s="175"/>
    </row>
    <row r="4" spans="1:16" s="3" customFormat="1" ht="9.4" customHeight="1" x14ac:dyDescent="0.35">
      <c r="A4" s="78"/>
      <c r="B4" s="12"/>
      <c r="C4" s="12"/>
      <c r="D4" s="12"/>
      <c r="E4" s="12"/>
      <c r="F4" s="12"/>
      <c r="G4" s="12"/>
      <c r="H4" s="12"/>
      <c r="I4" s="174"/>
      <c r="J4" s="174"/>
      <c r="K4" s="174"/>
      <c r="L4" s="175"/>
      <c r="M4" s="175"/>
      <c r="N4" s="175"/>
      <c r="O4" s="175"/>
      <c r="P4" s="175"/>
    </row>
    <row r="5" spans="1:16" ht="26.25" customHeight="1" x14ac:dyDescent="0.35">
      <c r="A5" s="285" t="s">
        <v>32</v>
      </c>
      <c r="B5" s="285" t="s">
        <v>33</v>
      </c>
      <c r="C5" s="285" t="s">
        <v>34</v>
      </c>
      <c r="D5" s="285" t="s">
        <v>35</v>
      </c>
      <c r="E5" s="285" t="s">
        <v>36</v>
      </c>
      <c r="F5" s="285" t="s">
        <v>1288</v>
      </c>
      <c r="G5" s="286"/>
      <c r="H5" s="168"/>
      <c r="I5" s="174"/>
      <c r="J5" s="174"/>
      <c r="K5" s="174"/>
      <c r="L5" s="176"/>
      <c r="M5" s="176"/>
      <c r="N5" s="176"/>
      <c r="O5" s="176"/>
      <c r="P5" s="176"/>
    </row>
    <row r="6" spans="1:16" s="3" customFormat="1" ht="30" customHeight="1" x14ac:dyDescent="0.35">
      <c r="A6" s="285"/>
      <c r="B6" s="285"/>
      <c r="C6" s="285"/>
      <c r="D6" s="285"/>
      <c r="E6" s="285"/>
      <c r="F6" s="155" t="s">
        <v>37</v>
      </c>
      <c r="G6" s="168" t="s">
        <v>38</v>
      </c>
      <c r="H6" s="168" t="s">
        <v>874</v>
      </c>
      <c r="I6" s="174"/>
      <c r="J6" s="174"/>
      <c r="K6" s="174"/>
      <c r="L6" s="175"/>
      <c r="M6" s="175"/>
      <c r="N6" s="175"/>
      <c r="O6" s="175"/>
      <c r="P6" s="175"/>
    </row>
    <row r="7" spans="1:16" s="14" customFormat="1" ht="22.5" customHeight="1" x14ac:dyDescent="0.35">
      <c r="A7" s="284" t="s">
        <v>174</v>
      </c>
      <c r="B7" s="284"/>
      <c r="C7" s="284"/>
      <c r="D7" s="284"/>
      <c r="E7" s="284"/>
      <c r="F7" s="284"/>
      <c r="G7" s="275">
        <f>SUBTOTAL(9,G9:G24)</f>
        <v>0</v>
      </c>
      <c r="H7" s="205"/>
      <c r="I7" s="176"/>
      <c r="J7" s="176"/>
      <c r="K7" s="176"/>
      <c r="L7" s="177"/>
      <c r="M7" s="177"/>
      <c r="N7" s="177"/>
      <c r="O7" s="177"/>
      <c r="P7" s="177"/>
    </row>
    <row r="8" spans="1:16" s="14" customFormat="1" ht="14.65" customHeight="1" x14ac:dyDescent="0.35">
      <c r="A8" s="156" t="s">
        <v>175</v>
      </c>
      <c r="B8" s="156"/>
      <c r="C8" s="156"/>
      <c r="D8" s="156"/>
      <c r="E8" s="156"/>
      <c r="F8" s="156"/>
      <c r="G8" s="169"/>
      <c r="H8" s="169"/>
      <c r="I8" s="176"/>
      <c r="J8" s="176"/>
      <c r="K8" s="176"/>
      <c r="L8" s="177"/>
      <c r="M8" s="177"/>
      <c r="N8" s="177"/>
      <c r="O8" s="177"/>
      <c r="P8" s="177"/>
    </row>
    <row r="9" spans="1:16" s="14" customFormat="1" ht="36" x14ac:dyDescent="0.35">
      <c r="A9" s="157" t="s">
        <v>40</v>
      </c>
      <c r="B9" s="158" t="s">
        <v>958</v>
      </c>
      <c r="C9" s="157" t="s">
        <v>40</v>
      </c>
      <c r="D9" s="230"/>
      <c r="E9" s="159" t="s">
        <v>41</v>
      </c>
      <c r="F9" s="231"/>
      <c r="G9" s="170">
        <f>+D9*F9</f>
        <v>0</v>
      </c>
      <c r="H9" s="162">
        <v>1</v>
      </c>
      <c r="I9" s="176" t="s">
        <v>860</v>
      </c>
      <c r="J9" s="176"/>
      <c r="K9" s="234"/>
      <c r="L9" s="177"/>
      <c r="M9" s="177"/>
      <c r="N9" s="177"/>
      <c r="O9" s="177"/>
      <c r="P9" s="177"/>
    </row>
    <row r="10" spans="1:16" s="14" customFormat="1" ht="36" x14ac:dyDescent="0.35">
      <c r="A10" s="157" t="s">
        <v>42</v>
      </c>
      <c r="B10" s="158" t="s">
        <v>959</v>
      </c>
      <c r="C10" s="157" t="s">
        <v>42</v>
      </c>
      <c r="D10" s="230"/>
      <c r="E10" s="159" t="s">
        <v>41</v>
      </c>
      <c r="F10" s="231"/>
      <c r="G10" s="170">
        <f t="shared" ref="G10:G11" si="0">+D10*F10</f>
        <v>0</v>
      </c>
      <c r="H10" s="162">
        <v>1</v>
      </c>
      <c r="I10" s="176" t="s">
        <v>860</v>
      </c>
      <c r="J10" s="176"/>
      <c r="K10" s="234"/>
      <c r="L10" s="177"/>
      <c r="M10" s="177"/>
      <c r="N10" s="177"/>
      <c r="O10" s="177"/>
      <c r="P10" s="177"/>
    </row>
    <row r="11" spans="1:16" s="14" customFormat="1" ht="24" x14ac:dyDescent="0.35">
      <c r="A11" s="157" t="s">
        <v>43</v>
      </c>
      <c r="B11" s="158" t="s">
        <v>960</v>
      </c>
      <c r="C11" s="157" t="s">
        <v>43</v>
      </c>
      <c r="D11" s="230"/>
      <c r="E11" s="159" t="s">
        <v>41</v>
      </c>
      <c r="F11" s="231"/>
      <c r="G11" s="170">
        <f t="shared" si="0"/>
        <v>0</v>
      </c>
      <c r="H11" s="162">
        <v>1</v>
      </c>
      <c r="I11" s="176" t="s">
        <v>860</v>
      </c>
      <c r="J11" s="176"/>
      <c r="K11" s="234"/>
      <c r="L11" s="177"/>
      <c r="M11" s="177"/>
      <c r="N11" s="177"/>
      <c r="O11" s="177"/>
      <c r="P11" s="177"/>
    </row>
    <row r="12" spans="1:16" s="14" customFormat="1" ht="14.65" customHeight="1" x14ac:dyDescent="0.35">
      <c r="A12" s="156" t="s">
        <v>177</v>
      </c>
      <c r="B12" s="156"/>
      <c r="C12" s="156"/>
      <c r="D12" s="156"/>
      <c r="E12" s="156"/>
      <c r="F12" s="156"/>
      <c r="G12" s="169"/>
      <c r="H12" s="169"/>
      <c r="I12" s="176"/>
      <c r="J12" s="176"/>
      <c r="K12" s="176"/>
      <c r="L12" s="177"/>
      <c r="M12" s="177"/>
      <c r="N12" s="177"/>
      <c r="O12" s="177"/>
      <c r="P12" s="177"/>
    </row>
    <row r="13" spans="1:16" s="14" customFormat="1" ht="24" x14ac:dyDescent="0.35">
      <c r="A13" s="157" t="s">
        <v>178</v>
      </c>
      <c r="B13" s="158" t="s">
        <v>965</v>
      </c>
      <c r="C13" s="157" t="s">
        <v>178</v>
      </c>
      <c r="D13" s="230"/>
      <c r="E13" s="159" t="s">
        <v>41</v>
      </c>
      <c r="F13" s="231"/>
      <c r="G13" s="170">
        <f>+D13*F13</f>
        <v>0</v>
      </c>
      <c r="H13" s="162">
        <v>1</v>
      </c>
      <c r="I13" s="176" t="s">
        <v>860</v>
      </c>
      <c r="J13" s="176"/>
      <c r="K13" s="234"/>
      <c r="L13" s="177"/>
      <c r="M13" s="177"/>
      <c r="N13" s="177"/>
      <c r="O13" s="177"/>
      <c r="P13" s="177"/>
    </row>
    <row r="14" spans="1:16" s="14" customFormat="1" ht="36" x14ac:dyDescent="0.35">
      <c r="A14" s="157" t="s">
        <v>179</v>
      </c>
      <c r="B14" s="158" t="s">
        <v>966</v>
      </c>
      <c r="C14" s="157" t="s">
        <v>179</v>
      </c>
      <c r="D14" s="230"/>
      <c r="E14" s="159" t="s">
        <v>41</v>
      </c>
      <c r="F14" s="231"/>
      <c r="G14" s="170">
        <f t="shared" ref="G14:G24" si="1">+D14*F14</f>
        <v>0</v>
      </c>
      <c r="H14" s="162">
        <v>1</v>
      </c>
      <c r="I14" s="176" t="s">
        <v>860</v>
      </c>
      <c r="J14" s="176"/>
      <c r="K14" s="234"/>
      <c r="L14" s="177"/>
      <c r="M14" s="177"/>
      <c r="N14" s="177"/>
      <c r="O14" s="177"/>
      <c r="P14" s="177"/>
    </row>
    <row r="15" spans="1:16" s="14" customFormat="1" ht="14.65" customHeight="1" x14ac:dyDescent="0.35">
      <c r="A15" s="156" t="s">
        <v>181</v>
      </c>
      <c r="B15" s="156"/>
      <c r="C15" s="156"/>
      <c r="D15" s="156"/>
      <c r="E15" s="156"/>
      <c r="F15" s="156"/>
      <c r="G15" s="169"/>
      <c r="H15" s="169"/>
      <c r="I15" s="176"/>
      <c r="J15" s="176"/>
      <c r="K15" s="176"/>
      <c r="L15" s="177"/>
      <c r="M15" s="177"/>
      <c r="N15" s="177"/>
      <c r="O15" s="177"/>
      <c r="P15" s="177"/>
    </row>
    <row r="16" spans="1:16" s="14" customFormat="1" ht="36" x14ac:dyDescent="0.35">
      <c r="A16" s="157" t="s">
        <v>182</v>
      </c>
      <c r="B16" s="158" t="s">
        <v>968</v>
      </c>
      <c r="C16" s="157" t="s">
        <v>182</v>
      </c>
      <c r="D16" s="230"/>
      <c r="E16" s="159" t="s">
        <v>41</v>
      </c>
      <c r="F16" s="231"/>
      <c r="G16" s="170">
        <f t="shared" si="1"/>
        <v>0</v>
      </c>
      <c r="H16" s="162">
        <v>1</v>
      </c>
      <c r="I16" s="176" t="s">
        <v>860</v>
      </c>
      <c r="J16" s="176"/>
      <c r="K16" s="234"/>
      <c r="L16" s="177"/>
      <c r="M16" s="177"/>
      <c r="N16" s="177"/>
      <c r="O16" s="177"/>
      <c r="P16" s="177"/>
    </row>
    <row r="17" spans="1:16" s="14" customFormat="1" ht="24" x14ac:dyDescent="0.35">
      <c r="A17" s="157" t="s">
        <v>184</v>
      </c>
      <c r="B17" s="158" t="s">
        <v>969</v>
      </c>
      <c r="C17" s="157" t="s">
        <v>184</v>
      </c>
      <c r="D17" s="230"/>
      <c r="E17" s="159" t="s">
        <v>41</v>
      </c>
      <c r="F17" s="231"/>
      <c r="G17" s="170">
        <f t="shared" si="1"/>
        <v>0</v>
      </c>
      <c r="H17" s="162">
        <v>1</v>
      </c>
      <c r="I17" s="176" t="s">
        <v>860</v>
      </c>
      <c r="J17" s="176"/>
      <c r="K17" s="234"/>
      <c r="L17" s="177"/>
      <c r="M17" s="177"/>
      <c r="N17" s="177"/>
      <c r="O17" s="177"/>
      <c r="P17" s="177"/>
    </row>
    <row r="18" spans="1:16" s="14" customFormat="1" ht="14.65" customHeight="1" x14ac:dyDescent="0.35">
      <c r="A18" s="156" t="s">
        <v>186</v>
      </c>
      <c r="B18" s="156"/>
      <c r="C18" s="156"/>
      <c r="D18" s="156"/>
      <c r="E18" s="156"/>
      <c r="F18" s="156"/>
      <c r="G18" s="169"/>
      <c r="H18" s="169"/>
      <c r="I18" s="176"/>
      <c r="J18" s="176"/>
      <c r="K18" s="176"/>
      <c r="L18" s="177"/>
      <c r="M18" s="177"/>
      <c r="N18" s="177"/>
      <c r="O18" s="177"/>
      <c r="P18" s="177"/>
    </row>
    <row r="19" spans="1:16" s="14" customFormat="1" ht="36" x14ac:dyDescent="0.35">
      <c r="A19" s="157" t="s">
        <v>187</v>
      </c>
      <c r="B19" s="158" t="s">
        <v>979</v>
      </c>
      <c r="C19" s="157" t="s">
        <v>187</v>
      </c>
      <c r="D19" s="230"/>
      <c r="E19" s="159" t="s">
        <v>41</v>
      </c>
      <c r="F19" s="231"/>
      <c r="G19" s="170">
        <f t="shared" si="1"/>
        <v>0</v>
      </c>
      <c r="H19" s="162">
        <v>1</v>
      </c>
      <c r="I19" s="176" t="s">
        <v>860</v>
      </c>
      <c r="J19" s="176"/>
      <c r="K19" s="234"/>
      <c r="L19" s="177"/>
      <c r="M19" s="177"/>
      <c r="N19" s="177"/>
      <c r="O19" s="177"/>
      <c r="P19" s="177"/>
    </row>
    <row r="20" spans="1:16" s="14" customFormat="1" ht="24" x14ac:dyDescent="0.35">
      <c r="A20" s="157" t="s">
        <v>188</v>
      </c>
      <c r="B20" s="158" t="s">
        <v>970</v>
      </c>
      <c r="C20" s="157" t="s">
        <v>188</v>
      </c>
      <c r="D20" s="230"/>
      <c r="E20" s="159" t="s">
        <v>41</v>
      </c>
      <c r="F20" s="231"/>
      <c r="G20" s="170">
        <f t="shared" si="1"/>
        <v>0</v>
      </c>
      <c r="H20" s="162">
        <v>1</v>
      </c>
      <c r="I20" s="176" t="s">
        <v>860</v>
      </c>
      <c r="J20" s="176"/>
      <c r="K20" s="234"/>
      <c r="L20" s="177"/>
      <c r="M20" s="177"/>
      <c r="N20" s="177"/>
      <c r="O20" s="177"/>
      <c r="P20" s="177"/>
    </row>
    <row r="21" spans="1:16" s="14" customFormat="1" ht="14.65" customHeight="1" x14ac:dyDescent="0.35">
      <c r="A21" s="156" t="s">
        <v>190</v>
      </c>
      <c r="B21" s="156"/>
      <c r="C21" s="156"/>
      <c r="D21" s="156"/>
      <c r="E21" s="156"/>
      <c r="F21" s="156"/>
      <c r="G21" s="169"/>
      <c r="H21" s="169"/>
      <c r="I21" s="176"/>
      <c r="J21" s="176"/>
      <c r="K21" s="176"/>
      <c r="L21" s="177"/>
      <c r="M21" s="177"/>
      <c r="N21" s="177"/>
      <c r="O21" s="177"/>
      <c r="P21" s="177"/>
    </row>
    <row r="22" spans="1:16" s="14" customFormat="1" ht="48" x14ac:dyDescent="0.35">
      <c r="A22" s="157" t="s">
        <v>191</v>
      </c>
      <c r="B22" s="158" t="s">
        <v>971</v>
      </c>
      <c r="C22" s="157" t="s">
        <v>191</v>
      </c>
      <c r="D22" s="230"/>
      <c r="E22" s="159" t="s">
        <v>41</v>
      </c>
      <c r="F22" s="231"/>
      <c r="G22" s="170">
        <f t="shared" si="1"/>
        <v>0</v>
      </c>
      <c r="H22" s="162">
        <v>1</v>
      </c>
      <c r="I22" s="176" t="s">
        <v>860</v>
      </c>
      <c r="J22" s="176"/>
      <c r="K22" s="234"/>
      <c r="L22" s="177"/>
      <c r="M22" s="177"/>
      <c r="N22" s="177"/>
      <c r="O22" s="177"/>
      <c r="P22" s="177"/>
    </row>
    <row r="23" spans="1:16" s="14" customFormat="1" ht="48" x14ac:dyDescent="0.35">
      <c r="A23" s="157" t="s">
        <v>192</v>
      </c>
      <c r="B23" s="158" t="s">
        <v>972</v>
      </c>
      <c r="C23" s="157" t="s">
        <v>192</v>
      </c>
      <c r="D23" s="230"/>
      <c r="E23" s="159" t="s">
        <v>41</v>
      </c>
      <c r="F23" s="231"/>
      <c r="G23" s="170">
        <f t="shared" si="1"/>
        <v>0</v>
      </c>
      <c r="H23" s="162">
        <v>1</v>
      </c>
      <c r="I23" s="176" t="s">
        <v>860</v>
      </c>
      <c r="J23" s="176"/>
      <c r="K23" s="234"/>
      <c r="L23" s="177"/>
      <c r="M23" s="177"/>
      <c r="N23" s="177"/>
      <c r="O23" s="177"/>
      <c r="P23" s="177"/>
    </row>
    <row r="24" spans="1:16" s="14" customFormat="1" ht="48" x14ac:dyDescent="0.35">
      <c r="A24" s="157" t="s">
        <v>193</v>
      </c>
      <c r="B24" s="158" t="s">
        <v>973</v>
      </c>
      <c r="C24" s="157" t="s">
        <v>193</v>
      </c>
      <c r="D24" s="230"/>
      <c r="E24" s="159" t="s">
        <v>41</v>
      </c>
      <c r="F24" s="231"/>
      <c r="G24" s="170">
        <f t="shared" si="1"/>
        <v>0</v>
      </c>
      <c r="H24" s="162">
        <v>1</v>
      </c>
      <c r="I24" s="176" t="s">
        <v>860</v>
      </c>
      <c r="J24" s="176"/>
      <c r="K24" s="234"/>
      <c r="L24" s="177"/>
      <c r="M24" s="177"/>
      <c r="N24" s="177"/>
      <c r="O24" s="177"/>
      <c r="P24" s="177"/>
    </row>
    <row r="25" spans="1:16" s="14" customFormat="1" ht="23.15" customHeight="1" x14ac:dyDescent="0.35">
      <c r="A25" s="284" t="s">
        <v>196</v>
      </c>
      <c r="B25" s="284"/>
      <c r="C25" s="284"/>
      <c r="D25" s="284"/>
      <c r="E25" s="284"/>
      <c r="F25" s="284"/>
      <c r="G25" s="275">
        <f>SUBTOTAL(9,G27:G41)</f>
        <v>0</v>
      </c>
      <c r="H25" s="205"/>
      <c r="I25" s="176"/>
      <c r="J25" s="176"/>
      <c r="K25" s="176"/>
      <c r="L25" s="177"/>
      <c r="M25" s="177"/>
      <c r="N25" s="177"/>
      <c r="O25" s="177"/>
      <c r="P25" s="177"/>
    </row>
    <row r="26" spans="1:16" s="14" customFormat="1" ht="14.65" customHeight="1" x14ac:dyDescent="0.35">
      <c r="A26" s="156" t="s">
        <v>197</v>
      </c>
      <c r="B26" s="156"/>
      <c r="C26" s="156"/>
      <c r="D26" s="156"/>
      <c r="E26" s="156"/>
      <c r="F26" s="156"/>
      <c r="G26" s="169"/>
      <c r="H26" s="169"/>
      <c r="I26" s="176"/>
      <c r="J26" s="176"/>
      <c r="K26" s="176"/>
      <c r="L26" s="177"/>
      <c r="M26" s="177"/>
      <c r="N26" s="177"/>
      <c r="O26" s="177"/>
      <c r="P26" s="177"/>
    </row>
    <row r="27" spans="1:16" s="14" customFormat="1" ht="36" x14ac:dyDescent="0.35">
      <c r="A27" s="157" t="s">
        <v>96</v>
      </c>
      <c r="B27" s="158" t="s">
        <v>976</v>
      </c>
      <c r="C27" s="157" t="s">
        <v>96</v>
      </c>
      <c r="D27" s="230"/>
      <c r="E27" s="159" t="s">
        <v>41</v>
      </c>
      <c r="F27" s="231"/>
      <c r="G27" s="170">
        <f t="shared" ref="G27:G41" si="2">+D27*F27</f>
        <v>0</v>
      </c>
      <c r="H27" s="162">
        <v>1</v>
      </c>
      <c r="I27" s="176" t="s">
        <v>860</v>
      </c>
      <c r="J27" s="176"/>
      <c r="K27" s="234"/>
      <c r="L27" s="177"/>
      <c r="M27" s="177"/>
      <c r="N27" s="177"/>
      <c r="O27" s="177"/>
      <c r="P27" s="177"/>
    </row>
    <row r="28" spans="1:16" s="14" customFormat="1" ht="24" x14ac:dyDescent="0.35">
      <c r="A28" s="157" t="s">
        <v>97</v>
      </c>
      <c r="B28" s="158" t="s">
        <v>977</v>
      </c>
      <c r="C28" s="157" t="s">
        <v>97</v>
      </c>
      <c r="D28" s="230"/>
      <c r="E28" s="159" t="s">
        <v>41</v>
      </c>
      <c r="F28" s="231"/>
      <c r="G28" s="170">
        <f t="shared" si="2"/>
        <v>0</v>
      </c>
      <c r="H28" s="162">
        <v>1</v>
      </c>
      <c r="I28" s="176" t="s">
        <v>860</v>
      </c>
      <c r="J28" s="176"/>
      <c r="K28" s="234"/>
      <c r="L28" s="177"/>
      <c r="M28" s="177"/>
      <c r="N28" s="177"/>
      <c r="O28" s="177"/>
      <c r="P28" s="177"/>
    </row>
    <row r="29" spans="1:16" s="14" customFormat="1" ht="36" x14ac:dyDescent="0.35">
      <c r="A29" s="157" t="s">
        <v>98</v>
      </c>
      <c r="B29" s="158" t="s">
        <v>978</v>
      </c>
      <c r="C29" s="157" t="s">
        <v>98</v>
      </c>
      <c r="D29" s="230"/>
      <c r="E29" s="159" t="s">
        <v>41</v>
      </c>
      <c r="F29" s="231"/>
      <c r="G29" s="170">
        <f t="shared" si="2"/>
        <v>0</v>
      </c>
      <c r="H29" s="162">
        <v>1</v>
      </c>
      <c r="I29" s="176" t="s">
        <v>860</v>
      </c>
      <c r="J29" s="176"/>
      <c r="K29" s="234"/>
      <c r="L29" s="177"/>
      <c r="M29" s="177"/>
      <c r="N29" s="177"/>
      <c r="O29" s="177"/>
      <c r="P29" s="177"/>
    </row>
    <row r="30" spans="1:16" s="14" customFormat="1" ht="24" x14ac:dyDescent="0.35">
      <c r="A30" s="157" t="s">
        <v>101</v>
      </c>
      <c r="B30" s="158" t="s">
        <v>982</v>
      </c>
      <c r="C30" s="157" t="s">
        <v>101</v>
      </c>
      <c r="D30" s="230"/>
      <c r="E30" s="159" t="s">
        <v>41</v>
      </c>
      <c r="F30" s="231"/>
      <c r="G30" s="170">
        <f t="shared" si="2"/>
        <v>0</v>
      </c>
      <c r="H30" s="162">
        <v>1</v>
      </c>
      <c r="I30" s="176" t="s">
        <v>860</v>
      </c>
      <c r="J30" s="176"/>
      <c r="K30" s="234"/>
      <c r="L30" s="177"/>
      <c r="M30" s="177"/>
      <c r="N30" s="177"/>
      <c r="O30" s="177"/>
      <c r="P30" s="177"/>
    </row>
    <row r="31" spans="1:16" s="14" customFormat="1" ht="14.65" customHeight="1" x14ac:dyDescent="0.35">
      <c r="A31" s="156" t="s">
        <v>198</v>
      </c>
      <c r="B31" s="156"/>
      <c r="C31" s="156"/>
      <c r="D31" s="156"/>
      <c r="E31" s="156"/>
      <c r="F31" s="156"/>
      <c r="G31" s="169"/>
      <c r="H31" s="169"/>
      <c r="I31" s="176"/>
      <c r="J31" s="176"/>
      <c r="K31" s="176"/>
      <c r="L31" s="177"/>
      <c r="M31" s="177"/>
      <c r="N31" s="177"/>
      <c r="O31" s="177"/>
      <c r="P31" s="177"/>
    </row>
    <row r="32" spans="1:16" s="14" customFormat="1" ht="24" x14ac:dyDescent="0.35">
      <c r="A32" s="157" t="s">
        <v>103</v>
      </c>
      <c r="B32" s="158" t="s">
        <v>983</v>
      </c>
      <c r="C32" s="157" t="s">
        <v>103</v>
      </c>
      <c r="D32" s="230"/>
      <c r="E32" s="159" t="s">
        <v>41</v>
      </c>
      <c r="F32" s="231"/>
      <c r="G32" s="170">
        <f t="shared" si="2"/>
        <v>0</v>
      </c>
      <c r="H32" s="162">
        <v>1</v>
      </c>
      <c r="I32" s="176" t="s">
        <v>860</v>
      </c>
      <c r="J32" s="176"/>
      <c r="K32" s="234"/>
      <c r="L32" s="177"/>
      <c r="M32" s="177"/>
      <c r="N32" s="177"/>
      <c r="O32" s="177"/>
      <c r="P32" s="177"/>
    </row>
    <row r="33" spans="1:16" s="14" customFormat="1" ht="36" x14ac:dyDescent="0.35">
      <c r="A33" s="157" t="s">
        <v>104</v>
      </c>
      <c r="B33" s="158" t="s">
        <v>984</v>
      </c>
      <c r="C33" s="157" t="s">
        <v>104</v>
      </c>
      <c r="D33" s="230"/>
      <c r="E33" s="159" t="s">
        <v>41</v>
      </c>
      <c r="F33" s="231"/>
      <c r="G33" s="170">
        <f t="shared" si="2"/>
        <v>0</v>
      </c>
      <c r="H33" s="162">
        <v>1</v>
      </c>
      <c r="I33" s="176" t="s">
        <v>860</v>
      </c>
      <c r="J33" s="176"/>
      <c r="K33" s="234"/>
      <c r="L33" s="177"/>
      <c r="M33" s="177"/>
      <c r="N33" s="177"/>
      <c r="O33" s="177"/>
      <c r="P33" s="177"/>
    </row>
    <row r="34" spans="1:16" s="14" customFormat="1" ht="14.65" customHeight="1" x14ac:dyDescent="0.35">
      <c r="A34" s="156" t="s">
        <v>200</v>
      </c>
      <c r="B34" s="156"/>
      <c r="C34" s="156"/>
      <c r="D34" s="156"/>
      <c r="E34" s="156"/>
      <c r="F34" s="156"/>
      <c r="G34" s="169"/>
      <c r="H34" s="169"/>
      <c r="I34" s="176"/>
      <c r="J34" s="176"/>
      <c r="K34" s="176"/>
      <c r="L34" s="177"/>
      <c r="M34" s="177"/>
      <c r="N34" s="177"/>
      <c r="O34" s="177"/>
      <c r="P34" s="177"/>
    </row>
    <row r="35" spans="1:16" s="14" customFormat="1" ht="36" x14ac:dyDescent="0.35">
      <c r="A35" s="160" t="s">
        <v>201</v>
      </c>
      <c r="B35" s="158" t="s">
        <v>985</v>
      </c>
      <c r="C35" s="160" t="s">
        <v>201</v>
      </c>
      <c r="D35" s="230"/>
      <c r="E35" s="162" t="s">
        <v>41</v>
      </c>
      <c r="F35" s="232"/>
      <c r="G35" s="170">
        <f t="shared" si="2"/>
        <v>0</v>
      </c>
      <c r="H35" s="162">
        <v>1</v>
      </c>
      <c r="I35" s="176" t="s">
        <v>860</v>
      </c>
      <c r="J35" s="176"/>
      <c r="K35" s="234"/>
      <c r="L35" s="177"/>
      <c r="M35" s="177"/>
      <c r="N35" s="177"/>
      <c r="O35" s="177"/>
      <c r="P35" s="177"/>
    </row>
    <row r="36" spans="1:16" s="14" customFormat="1" ht="36" x14ac:dyDescent="0.35">
      <c r="A36" s="157" t="s">
        <v>202</v>
      </c>
      <c r="B36" s="158" t="s">
        <v>986</v>
      </c>
      <c r="C36" s="157" t="s">
        <v>202</v>
      </c>
      <c r="D36" s="230"/>
      <c r="E36" s="159" t="s">
        <v>41</v>
      </c>
      <c r="F36" s="231"/>
      <c r="G36" s="170">
        <f t="shared" si="2"/>
        <v>0</v>
      </c>
      <c r="H36" s="162">
        <v>1</v>
      </c>
      <c r="I36" s="176" t="s">
        <v>860</v>
      </c>
      <c r="J36" s="176"/>
      <c r="K36" s="234"/>
      <c r="L36" s="177"/>
      <c r="M36" s="177"/>
      <c r="N36" s="177"/>
      <c r="O36" s="177"/>
      <c r="P36" s="177"/>
    </row>
    <row r="37" spans="1:16" s="14" customFormat="1" ht="14.65" customHeight="1" x14ac:dyDescent="0.35">
      <c r="A37" s="156" t="s">
        <v>190</v>
      </c>
      <c r="B37" s="156"/>
      <c r="C37" s="156"/>
      <c r="D37" s="156"/>
      <c r="E37" s="156"/>
      <c r="F37" s="156"/>
      <c r="G37" s="169"/>
      <c r="H37" s="169"/>
      <c r="I37" s="176"/>
      <c r="J37" s="176"/>
      <c r="K37" s="176"/>
      <c r="L37" s="177"/>
      <c r="M37" s="177"/>
      <c r="N37" s="177"/>
      <c r="O37" s="177"/>
      <c r="P37" s="177"/>
    </row>
    <row r="38" spans="1:16" s="14" customFormat="1" ht="48" x14ac:dyDescent="0.35">
      <c r="A38" s="157" t="s">
        <v>204</v>
      </c>
      <c r="B38" s="158" t="s">
        <v>971</v>
      </c>
      <c r="C38" s="157" t="s">
        <v>204</v>
      </c>
      <c r="D38" s="230"/>
      <c r="E38" s="159" t="s">
        <v>41</v>
      </c>
      <c r="F38" s="231"/>
      <c r="G38" s="170">
        <f t="shared" si="2"/>
        <v>0</v>
      </c>
      <c r="H38" s="162">
        <v>1</v>
      </c>
      <c r="I38" s="176" t="s">
        <v>860</v>
      </c>
      <c r="J38" s="176"/>
      <c r="K38" s="234"/>
      <c r="L38" s="177"/>
      <c r="M38" s="177"/>
      <c r="N38" s="177"/>
      <c r="O38" s="177"/>
      <c r="P38" s="177"/>
    </row>
    <row r="39" spans="1:16" s="14" customFormat="1" ht="48" x14ac:dyDescent="0.35">
      <c r="A39" s="157" t="s">
        <v>205</v>
      </c>
      <c r="B39" s="158" t="s">
        <v>971</v>
      </c>
      <c r="C39" s="157" t="s">
        <v>205</v>
      </c>
      <c r="D39" s="230"/>
      <c r="E39" s="159" t="s">
        <v>41</v>
      </c>
      <c r="F39" s="231"/>
      <c r="G39" s="170">
        <f t="shared" si="2"/>
        <v>0</v>
      </c>
      <c r="H39" s="162">
        <v>1</v>
      </c>
      <c r="I39" s="176" t="s">
        <v>860</v>
      </c>
      <c r="J39" s="176"/>
      <c r="K39" s="234"/>
      <c r="L39" s="177"/>
      <c r="M39" s="177"/>
      <c r="N39" s="177"/>
      <c r="O39" s="177"/>
      <c r="P39" s="177"/>
    </row>
    <row r="40" spans="1:16" s="14" customFormat="1" ht="48" x14ac:dyDescent="0.35">
      <c r="A40" s="157" t="s">
        <v>206</v>
      </c>
      <c r="B40" s="158" t="s">
        <v>971</v>
      </c>
      <c r="C40" s="157" t="s">
        <v>206</v>
      </c>
      <c r="D40" s="230"/>
      <c r="E40" s="159" t="s">
        <v>41</v>
      </c>
      <c r="F40" s="231"/>
      <c r="G40" s="170">
        <f t="shared" si="2"/>
        <v>0</v>
      </c>
      <c r="H40" s="162">
        <v>1</v>
      </c>
      <c r="I40" s="176" t="s">
        <v>860</v>
      </c>
      <c r="J40" s="176"/>
      <c r="K40" s="234"/>
      <c r="L40" s="177"/>
      <c r="M40" s="177"/>
      <c r="N40" s="177"/>
      <c r="O40" s="177"/>
      <c r="P40" s="177"/>
    </row>
    <row r="41" spans="1:16" s="14" customFormat="1" ht="24" x14ac:dyDescent="0.35">
      <c r="A41" s="157" t="s">
        <v>210</v>
      </c>
      <c r="B41" s="158" t="s">
        <v>988</v>
      </c>
      <c r="C41" s="157" t="s">
        <v>210</v>
      </c>
      <c r="D41" s="230"/>
      <c r="E41" s="159" t="s">
        <v>41</v>
      </c>
      <c r="F41" s="231"/>
      <c r="G41" s="170">
        <f t="shared" si="2"/>
        <v>0</v>
      </c>
      <c r="H41" s="162">
        <v>2</v>
      </c>
      <c r="I41" s="176" t="s">
        <v>862</v>
      </c>
      <c r="J41" s="176"/>
      <c r="K41" s="235"/>
      <c r="L41" s="177"/>
      <c r="M41" s="177"/>
      <c r="N41" s="177"/>
      <c r="O41" s="177"/>
      <c r="P41" s="177"/>
    </row>
    <row r="42" spans="1:16" s="14" customFormat="1" ht="23.15" customHeight="1" x14ac:dyDescent="0.35">
      <c r="A42" s="284" t="s">
        <v>211</v>
      </c>
      <c r="B42" s="284"/>
      <c r="C42" s="284"/>
      <c r="D42" s="284"/>
      <c r="E42" s="284"/>
      <c r="F42" s="284"/>
      <c r="G42" s="275">
        <f>SUBTOTAL(9,G43:G45)</f>
        <v>0</v>
      </c>
      <c r="H42" s="205"/>
      <c r="I42" s="178"/>
      <c r="J42" s="176"/>
      <c r="K42" s="176"/>
      <c r="L42" s="177"/>
      <c r="M42" s="177"/>
      <c r="N42" s="177"/>
      <c r="O42" s="177"/>
      <c r="P42" s="177"/>
    </row>
    <row r="43" spans="1:16" s="14" customFormat="1" ht="14.65" customHeight="1" x14ac:dyDescent="0.35">
      <c r="A43" s="156" t="s">
        <v>190</v>
      </c>
      <c r="B43" s="156"/>
      <c r="C43" s="156"/>
      <c r="D43" s="156"/>
      <c r="E43" s="156"/>
      <c r="F43" s="156"/>
      <c r="G43" s="169"/>
      <c r="H43" s="169"/>
      <c r="I43" s="176"/>
      <c r="J43" s="176"/>
      <c r="K43" s="176"/>
      <c r="L43" s="177"/>
      <c r="M43" s="177"/>
      <c r="N43" s="177"/>
      <c r="O43" s="177"/>
      <c r="P43" s="177"/>
    </row>
    <row r="44" spans="1:16" s="14" customFormat="1" ht="48" x14ac:dyDescent="0.35">
      <c r="A44" s="157" t="s">
        <v>111</v>
      </c>
      <c r="B44" s="158" t="s">
        <v>992</v>
      </c>
      <c r="C44" s="157" t="s">
        <v>111</v>
      </c>
      <c r="D44" s="230"/>
      <c r="E44" s="159" t="s">
        <v>41</v>
      </c>
      <c r="F44" s="231"/>
      <c r="G44" s="170">
        <f t="shared" ref="G44:G45" si="3">+D44*F44</f>
        <v>0</v>
      </c>
      <c r="H44" s="162">
        <v>1</v>
      </c>
      <c r="I44" s="176" t="s">
        <v>860</v>
      </c>
      <c r="J44" s="176"/>
      <c r="K44" s="234"/>
      <c r="L44" s="177"/>
      <c r="M44" s="177"/>
      <c r="N44" s="177"/>
      <c r="O44" s="177"/>
      <c r="P44" s="177"/>
    </row>
    <row r="45" spans="1:16" s="14" customFormat="1" ht="48" x14ac:dyDescent="0.35">
      <c r="A45" s="157" t="s">
        <v>214</v>
      </c>
      <c r="B45" s="158" t="s">
        <v>971</v>
      </c>
      <c r="C45" s="157" t="s">
        <v>214</v>
      </c>
      <c r="D45" s="230"/>
      <c r="E45" s="159" t="s">
        <v>41</v>
      </c>
      <c r="F45" s="231"/>
      <c r="G45" s="170">
        <f t="shared" si="3"/>
        <v>0</v>
      </c>
      <c r="H45" s="162">
        <v>1</v>
      </c>
      <c r="I45" s="176" t="s">
        <v>860</v>
      </c>
      <c r="J45" s="176"/>
      <c r="K45" s="234"/>
      <c r="L45" s="177"/>
      <c r="M45" s="177"/>
      <c r="N45" s="177"/>
      <c r="O45" s="177"/>
      <c r="P45" s="177"/>
    </row>
    <row r="46" spans="1:16" s="14" customFormat="1" ht="23.15" customHeight="1" x14ac:dyDescent="0.35">
      <c r="A46" s="284" t="s">
        <v>217</v>
      </c>
      <c r="B46" s="284"/>
      <c r="C46" s="284"/>
      <c r="D46" s="284"/>
      <c r="E46" s="284"/>
      <c r="F46" s="284"/>
      <c r="G46" s="275">
        <f>SUBTOTAL(9,G47:G52)</f>
        <v>0</v>
      </c>
      <c r="H46" s="205"/>
      <c r="I46" s="176"/>
      <c r="J46" s="176"/>
      <c r="K46" s="176"/>
      <c r="L46" s="177"/>
      <c r="M46" s="177"/>
      <c r="N46" s="177"/>
      <c r="O46" s="177"/>
      <c r="P46" s="177"/>
    </row>
    <row r="47" spans="1:16" s="14" customFormat="1" ht="14.65" customHeight="1" x14ac:dyDescent="0.35">
      <c r="A47" s="156" t="s">
        <v>221</v>
      </c>
      <c r="B47" s="156"/>
      <c r="C47" s="156"/>
      <c r="D47" s="156"/>
      <c r="E47" s="156"/>
      <c r="F47" s="156"/>
      <c r="G47" s="169"/>
      <c r="H47" s="169"/>
      <c r="I47" s="176"/>
      <c r="J47" s="176"/>
      <c r="K47" s="176"/>
      <c r="L47" s="177"/>
      <c r="M47" s="177"/>
      <c r="N47" s="177"/>
      <c r="O47" s="177"/>
      <c r="P47" s="177"/>
    </row>
    <row r="48" spans="1:16" s="14" customFormat="1" ht="24" x14ac:dyDescent="0.35">
      <c r="A48" s="157" t="s">
        <v>222</v>
      </c>
      <c r="B48" s="158" t="s">
        <v>995</v>
      </c>
      <c r="C48" s="157" t="s">
        <v>222</v>
      </c>
      <c r="D48" s="230"/>
      <c r="E48" s="159" t="s">
        <v>41</v>
      </c>
      <c r="F48" s="231"/>
      <c r="G48" s="170">
        <f t="shared" ref="G48:G49" si="4">+D48*F48</f>
        <v>0</v>
      </c>
      <c r="H48" s="162">
        <v>1</v>
      </c>
      <c r="I48" s="176" t="s">
        <v>860</v>
      </c>
      <c r="J48" s="176"/>
      <c r="K48" s="234"/>
      <c r="L48" s="177"/>
      <c r="M48" s="177"/>
      <c r="N48" s="177"/>
      <c r="O48" s="177"/>
      <c r="P48" s="177"/>
    </row>
    <row r="49" spans="1:16" s="14" customFormat="1" ht="36" x14ac:dyDescent="0.35">
      <c r="A49" s="157" t="s">
        <v>223</v>
      </c>
      <c r="B49" s="158" t="s">
        <v>996</v>
      </c>
      <c r="C49" s="157" t="s">
        <v>223</v>
      </c>
      <c r="D49" s="230"/>
      <c r="E49" s="159" t="s">
        <v>41</v>
      </c>
      <c r="F49" s="231"/>
      <c r="G49" s="170">
        <f t="shared" si="4"/>
        <v>0</v>
      </c>
      <c r="H49" s="162">
        <v>1</v>
      </c>
      <c r="I49" s="176" t="s">
        <v>860</v>
      </c>
      <c r="J49" s="176"/>
      <c r="K49" s="234"/>
      <c r="L49" s="177"/>
      <c r="M49" s="177"/>
      <c r="N49" s="177"/>
      <c r="O49" s="177"/>
      <c r="P49" s="177"/>
    </row>
    <row r="50" spans="1:16" s="14" customFormat="1" ht="14.65" customHeight="1" x14ac:dyDescent="0.35">
      <c r="A50" s="156" t="s">
        <v>190</v>
      </c>
      <c r="B50" s="156"/>
      <c r="C50" s="156"/>
      <c r="D50" s="156"/>
      <c r="E50" s="156"/>
      <c r="F50" s="156"/>
      <c r="G50" s="169"/>
      <c r="H50" s="169"/>
      <c r="I50" s="176"/>
      <c r="J50" s="176"/>
      <c r="K50" s="176"/>
      <c r="L50" s="177"/>
      <c r="M50" s="177"/>
      <c r="N50" s="177"/>
      <c r="O50" s="177"/>
      <c r="P50" s="177"/>
    </row>
    <row r="51" spans="1:16" s="14" customFormat="1" ht="42" customHeight="1" x14ac:dyDescent="0.35">
      <c r="A51" s="157" t="s">
        <v>225</v>
      </c>
      <c r="B51" s="158" t="s">
        <v>971</v>
      </c>
      <c r="C51" s="157" t="s">
        <v>225</v>
      </c>
      <c r="D51" s="230"/>
      <c r="E51" s="159" t="s">
        <v>41</v>
      </c>
      <c r="F51" s="231"/>
      <c r="G51" s="170">
        <f t="shared" ref="G51:G52" si="5">+D51*F51</f>
        <v>0</v>
      </c>
      <c r="H51" s="162">
        <v>1</v>
      </c>
      <c r="I51" s="176" t="s">
        <v>860</v>
      </c>
      <c r="J51" s="176"/>
      <c r="K51" s="234"/>
      <c r="L51" s="177"/>
      <c r="M51" s="177"/>
      <c r="N51" s="177"/>
      <c r="O51" s="177"/>
      <c r="P51" s="177"/>
    </row>
    <row r="52" spans="1:16" s="14" customFormat="1" ht="48" x14ac:dyDescent="0.35">
      <c r="A52" s="157" t="s">
        <v>226</v>
      </c>
      <c r="B52" s="158" t="s">
        <v>971</v>
      </c>
      <c r="C52" s="157" t="s">
        <v>226</v>
      </c>
      <c r="D52" s="230"/>
      <c r="E52" s="159" t="s">
        <v>41</v>
      </c>
      <c r="F52" s="231"/>
      <c r="G52" s="170">
        <f t="shared" si="5"/>
        <v>0</v>
      </c>
      <c r="H52" s="162">
        <v>1</v>
      </c>
      <c r="I52" s="176" t="s">
        <v>860</v>
      </c>
      <c r="J52" s="176"/>
      <c r="K52" s="234"/>
      <c r="L52" s="177"/>
      <c r="M52" s="177"/>
      <c r="N52" s="177"/>
      <c r="O52" s="177"/>
      <c r="P52" s="177"/>
    </row>
    <row r="53" spans="1:16" s="14" customFormat="1" x14ac:dyDescent="0.35">
      <c r="A53" s="297"/>
      <c r="B53" s="288"/>
      <c r="C53" s="288"/>
      <c r="D53" s="288"/>
      <c r="E53" s="289"/>
      <c r="F53" s="90" t="s">
        <v>52</v>
      </c>
      <c r="G53" s="171">
        <f>+G9+G10+G11+G13+G14+G16+G17+G19+G20+G22+G23+G24+G27+G28+G29+G30+G32+G33+G35+G36+G38+G39+G40+G41+G44+G45+G48+G49+G51+G52</f>
        <v>0</v>
      </c>
      <c r="H53" s="171"/>
      <c r="I53" s="176"/>
      <c r="J53" s="176"/>
      <c r="K53" s="176"/>
      <c r="L53" s="177"/>
      <c r="M53" s="177"/>
      <c r="N53" s="177"/>
      <c r="O53" s="177"/>
      <c r="P53" s="177"/>
    </row>
    <row r="54" spans="1:16" s="14" customFormat="1" x14ac:dyDescent="0.35">
      <c r="A54" s="27"/>
      <c r="B54" s="64"/>
      <c r="C54" s="58"/>
      <c r="D54" s="58"/>
      <c r="E54" s="58"/>
      <c r="F54" s="90" t="s">
        <v>92</v>
      </c>
      <c r="G54" s="171">
        <f>+G53</f>
        <v>0</v>
      </c>
      <c r="H54" s="171"/>
      <c r="I54" s="176"/>
      <c r="J54" s="176"/>
      <c r="K54" s="176"/>
      <c r="L54" s="177"/>
      <c r="M54" s="177"/>
      <c r="N54" s="177"/>
      <c r="O54" s="177"/>
      <c r="P54" s="177"/>
    </row>
    <row r="55" spans="1:16" s="14" customFormat="1" x14ac:dyDescent="0.35">
      <c r="A55" s="27"/>
      <c r="B55" s="64"/>
      <c r="C55" s="58"/>
      <c r="D55" s="58"/>
      <c r="E55" s="58"/>
      <c r="F55" s="59"/>
      <c r="G55" s="59"/>
      <c r="H55" s="59"/>
      <c r="I55" s="176"/>
      <c r="J55" s="176"/>
      <c r="K55" s="176"/>
      <c r="L55" s="177"/>
      <c r="M55" s="177"/>
      <c r="N55" s="177"/>
      <c r="O55" s="177"/>
      <c r="P55" s="177"/>
    </row>
    <row r="56" spans="1:16" s="14" customFormat="1" x14ac:dyDescent="0.35">
      <c r="A56" s="27"/>
      <c r="B56" s="64"/>
      <c r="C56" s="58"/>
      <c r="D56" s="58"/>
      <c r="E56" s="58"/>
      <c r="F56" s="59"/>
      <c r="G56" s="59"/>
      <c r="H56" s="59"/>
      <c r="I56" s="176"/>
      <c r="J56" s="176"/>
      <c r="K56" s="176"/>
      <c r="L56" s="177"/>
      <c r="M56" s="177"/>
      <c r="N56" s="177"/>
      <c r="O56" s="177"/>
      <c r="P56" s="177"/>
    </row>
    <row r="57" spans="1:16" s="14" customFormat="1" x14ac:dyDescent="0.35">
      <c r="A57" s="27"/>
      <c r="B57" s="64"/>
      <c r="C57" s="58"/>
      <c r="D57" s="58"/>
      <c r="E57" s="58"/>
      <c r="F57" s="59"/>
      <c r="G57" s="59"/>
      <c r="H57" s="59"/>
      <c r="I57" s="174"/>
      <c r="J57" s="174"/>
      <c r="K57" s="174"/>
      <c r="L57" s="177"/>
      <c r="M57" s="177"/>
      <c r="N57" s="177"/>
      <c r="O57" s="177"/>
      <c r="P57" s="177"/>
    </row>
    <row r="58" spans="1:16" s="14" customFormat="1" x14ac:dyDescent="0.35">
      <c r="A58" s="27"/>
      <c r="B58" s="64"/>
      <c r="C58" s="58"/>
      <c r="D58" s="58"/>
      <c r="E58" s="58"/>
      <c r="F58" s="59"/>
      <c r="G58" s="59"/>
      <c r="H58" s="59"/>
      <c r="I58" s="53"/>
      <c r="J58" s="53"/>
      <c r="K58" s="53"/>
    </row>
    <row r="59" spans="1:16" s="14" customFormat="1" x14ac:dyDescent="0.35">
      <c r="A59" s="27"/>
      <c r="B59" s="64"/>
      <c r="C59" s="58"/>
      <c r="D59" s="58"/>
      <c r="E59" s="58"/>
      <c r="F59" s="59"/>
      <c r="G59" s="59"/>
      <c r="H59" s="59"/>
      <c r="I59" s="53"/>
      <c r="J59" s="53"/>
      <c r="K59" s="53"/>
    </row>
    <row r="60" spans="1:16" s="14" customFormat="1" x14ac:dyDescent="0.35">
      <c r="A60" s="27"/>
      <c r="B60" s="64"/>
      <c r="C60" s="58"/>
      <c r="D60" s="58"/>
      <c r="E60" s="58"/>
      <c r="F60" s="59"/>
      <c r="G60" s="59"/>
      <c r="H60" s="59"/>
      <c r="I60" s="53"/>
      <c r="J60" s="53"/>
      <c r="K60" s="53"/>
    </row>
    <row r="61" spans="1:16" x14ac:dyDescent="0.35">
      <c r="A61" s="27"/>
    </row>
    <row r="62" spans="1:16" x14ac:dyDescent="0.35">
      <c r="A62" s="27"/>
    </row>
    <row r="63" spans="1:16" x14ac:dyDescent="0.35">
      <c r="A63" s="27"/>
    </row>
    <row r="64" spans="1:16" x14ac:dyDescent="0.35">
      <c r="A64" s="27"/>
    </row>
    <row r="65" spans="1:11" x14ac:dyDescent="0.35">
      <c r="A65" s="27"/>
    </row>
    <row r="66" spans="1:11" x14ac:dyDescent="0.35">
      <c r="A66" s="27"/>
    </row>
    <row r="67" spans="1:11" x14ac:dyDescent="0.35">
      <c r="A67" s="27"/>
    </row>
    <row r="68" spans="1:11" x14ac:dyDescent="0.35">
      <c r="A68" s="27"/>
    </row>
    <row r="69" spans="1:11" x14ac:dyDescent="0.35">
      <c r="A69" s="27"/>
    </row>
    <row r="70" spans="1:11" s="64" customFormat="1" ht="12" x14ac:dyDescent="0.35">
      <c r="A70" s="27"/>
      <c r="C70" s="58"/>
      <c r="D70" s="58"/>
      <c r="E70" s="58"/>
      <c r="F70" s="59"/>
      <c r="G70" s="59"/>
      <c r="H70" s="59"/>
      <c r="I70" s="53"/>
      <c r="J70" s="53"/>
      <c r="K70" s="53"/>
    </row>
  </sheetData>
  <sheetProtection algorithmName="SHA-512" hashValue="Lsl+M/syiy/lsVXd7v2h7I5lk5cpvyzXVKByZj5vT27Al35W9kE08z3YZOA5FY0PblOYIR5QfY+UBOsST/XKoA==" saltValue="B9ft6+QB1mIICg9sawG33g==" spinCount="100000" sheet="1" selectLockedCells="1"/>
  <mergeCells count="13">
    <mergeCell ref="A53:E53"/>
    <mergeCell ref="A7:G7"/>
    <mergeCell ref="A25:G25"/>
    <mergeCell ref="A42:G42"/>
    <mergeCell ref="A46:G46"/>
    <mergeCell ref="A1:G1"/>
    <mergeCell ref="B3:G3"/>
    <mergeCell ref="A5:A6"/>
    <mergeCell ref="B5:B6"/>
    <mergeCell ref="C5:C6"/>
    <mergeCell ref="D5:D6"/>
    <mergeCell ref="E5:E6"/>
    <mergeCell ref="F5:G5"/>
  </mergeCells>
  <printOptions horizontalCentered="1"/>
  <pageMargins left="0.67013888888888895" right="0.44027777777777777" top="0.39027777777777778" bottom="0.96666666666666679" header="0.51181102362204722" footer="0.39027777777777778"/>
  <pageSetup paperSize="9" scale="80" firstPageNumber="0" orientation="portrait" horizontalDpi="300" verticalDpi="300" r:id="rId1"/>
  <headerFooter alignWithMargins="0">
    <oddFooter>&amp;C&amp;"Trebuchet MS,Normal"&amp;12P-275-TP-TH-2-3-SKZ-2&amp;R&amp;"Trebuchet MS,Normal"&amp;9| Lapas &amp;P&amp;Y &amp;Y| Lapų  &amp;N |&amp;Y &amp;YLaida 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d2f560ccacff5d87774449bb42d8fc9c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e5ee3fab60719bfa832fa3e384bfb0ca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EA95E5-53C3-46FC-8D42-2DC51AE33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05B1F3-9B9A-421D-A5B6-3BBFEC30BD17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24fc6317-c063-4ee8-8087-6d60cd24f46a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600ff81f-8d6e-490a-9301-caac4298b7fb"/>
    <ds:schemaRef ds:uri="a3cccf13-164a-4775-80aa-d06604682c4b"/>
    <ds:schemaRef ds:uri="b37a2645-2228-443c-a8e7-93cdd1cf6b0e"/>
  </ds:schemaRefs>
</ds:datastoreItem>
</file>

<file path=customXml/itemProps3.xml><?xml version="1.0" encoding="utf-8"?>
<ds:datastoreItem xmlns:ds="http://schemas.openxmlformats.org/officeDocument/2006/customXml" ds:itemID="{D704C991-04DD-4141-B70A-3415B1A497A8}"/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22</vt:i4>
      </vt:variant>
    </vt:vector>
  </HeadingPairs>
  <TitlesOfParts>
    <vt:vector size="28" baseType="lpstr">
      <vt:lpstr>Suvestinė</vt:lpstr>
      <vt:lpstr>1. BD</vt:lpstr>
      <vt:lpstr>TH-2-1 Scenos inžinerija</vt:lpstr>
      <vt:lpstr>TH-2-2 Scenos apšvietimas.</vt:lpstr>
      <vt:lpstr>TH-2-3 Garsas, video ryšiai.</vt:lpstr>
      <vt:lpstr>Žiniaraščio priedas nr. 1</vt:lpstr>
      <vt:lpstr>'TH-2-1 Scenos inžinerija'!__xlnm._FilterDatabase</vt:lpstr>
      <vt:lpstr>'TH-2-1 Scenos inžinerija'!__xlnm.Print_Titles_0</vt:lpstr>
      <vt:lpstr>'TH-2-3 Garsas, video ryšiai.'!__xlnm.Print_Titles_0</vt:lpstr>
      <vt:lpstr>'Žiniaraščio priedas nr. 1'!__xlnm.Print_Titles_0</vt:lpstr>
      <vt:lpstr>'TH-2-3 Garsas, video ryšiai.'!Belekas</vt:lpstr>
      <vt:lpstr>'Žiniaraščio priedas nr. 1'!Belekas</vt:lpstr>
      <vt:lpstr>'TH-2-3 Garsas, video ryšiai.'!belekas2</vt:lpstr>
      <vt:lpstr>'Žiniaraščio priedas nr. 1'!belekas2</vt:lpstr>
      <vt:lpstr>'TH-2-1 Scenos inžinerija'!belekas3</vt:lpstr>
      <vt:lpstr>'TH-2-1 Scenos inžinerija'!belekas4</vt:lpstr>
      <vt:lpstr>'TH-2-2 Scenos apšvietimas.'!belekas5</vt:lpstr>
      <vt:lpstr>'TH-2-2 Scenos apšvietimas.'!belekas6</vt:lpstr>
      <vt:lpstr>'1. BD'!Print_Area</vt:lpstr>
      <vt:lpstr>Suvestinė!Print_Area</vt:lpstr>
      <vt:lpstr>'TH-2-1 Scenos inžinerija'!Print_Area</vt:lpstr>
      <vt:lpstr>'TH-2-2 Scenos apšvietimas.'!Print_Area</vt:lpstr>
      <vt:lpstr>'TH-2-3 Garsas, video ryšiai.'!Print_Area</vt:lpstr>
      <vt:lpstr>'Žiniaraščio priedas nr. 1'!Print_Area</vt:lpstr>
      <vt:lpstr>'TH-2-1 Scenos inžinerija'!Print_Titles</vt:lpstr>
      <vt:lpstr>'TH-2-2 Scenos apšvietimas.'!Print_Titles</vt:lpstr>
      <vt:lpstr>'TH-2-3 Garsas, video ryšiai.'!Print_Titles</vt:lpstr>
      <vt:lpstr>'Žiniaraščio priedas nr. 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fg.carrion@chemtrolstage.com</dc:creator>
  <cp:keywords/>
  <dc:description/>
  <cp:lastModifiedBy>Justas Macys</cp:lastModifiedBy>
  <cp:revision/>
  <dcterms:created xsi:type="dcterms:W3CDTF">2015-08-24T17:31:00Z</dcterms:created>
  <dcterms:modified xsi:type="dcterms:W3CDTF">2026-01-15T12:06:46Z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